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430"/>
  <workbookPr/>
  <mc:AlternateContent xmlns:mc="http://schemas.openxmlformats.org/markup-compatibility/2006">
    <mc:Choice Requires="x15">
      <x15ac:absPath xmlns:x15ac="http://schemas.microsoft.com/office/spreadsheetml/2010/11/ac" url="C:\Users\Usuario\Documents\BUR 4\AFOLU\GPG\"/>
    </mc:Choice>
  </mc:AlternateContent>
  <xr:revisionPtr revIDLastSave="0" documentId="13_ncr:1_{EBDF9BBE-2F14-429E-8FBA-BC546298A8D3}" xr6:coauthVersionLast="47" xr6:coauthVersionMax="47" xr10:uidLastSave="{00000000-0000-0000-0000-000000000000}"/>
  <bookViews>
    <workbookView xWindow="-108" yWindow="-108" windowWidth="23256" windowHeight="12576" firstSheet="6" activeTab="10" xr2:uid="{00000000-000D-0000-FFFF-FFFF00000000}"/>
  </bookViews>
  <sheets>
    <sheet name="Biomass1 of 4 2003" sheetId="13" r:id="rId1"/>
    <sheet name="Biomass2 of 4 2003" sheetId="14" r:id="rId2"/>
    <sheet name="Biomass3 of 4 2003" sheetId="3" r:id="rId3"/>
    <sheet name="Biomass4 of 4 2003" sheetId="4" r:id="rId4"/>
    <sheet name="DW_L 1 of 3 2003" sheetId="5" r:id="rId5"/>
    <sheet name="DW_L 2 of 3 2003" sheetId="6" r:id="rId6"/>
    <sheet name="DW_L 3 of 3 2003" sheetId="7" r:id="rId7"/>
    <sheet name="Soil 1 of 2 2003" sheetId="8" r:id="rId8"/>
    <sheet name="Soil 2 of 2 2003" sheetId="9" r:id="rId9"/>
    <sheet name="Org Soil 2003" sheetId="10" r:id="rId10"/>
    <sheet name="Soil_summary" sheetId="11" r:id="rId11"/>
    <sheet name="Non-CO2 fires 2003" sheetId="12" r:id="rId12"/>
  </sheets>
  <calcPr calcId="191029"/>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D13" i="3" l="1"/>
  <c r="H13" i="3" s="1"/>
  <c r="H16" i="3" s="1"/>
  <c r="D11" i="3"/>
  <c r="H11" i="3" s="1"/>
  <c r="F13" i="14"/>
  <c r="J13" i="14" s="1"/>
  <c r="E13" i="4" s="1"/>
  <c r="F11" i="14"/>
  <c r="F16" i="14" s="1"/>
  <c r="H14" i="13"/>
  <c r="J14" i="13" s="1"/>
  <c r="H13" i="13"/>
  <c r="J13" i="13" s="1"/>
  <c r="H12" i="13"/>
  <c r="J12" i="13" s="1"/>
  <c r="H11" i="13"/>
  <c r="J11" i="13" s="1"/>
  <c r="E11" i="14" s="1"/>
  <c r="H10" i="13"/>
  <c r="J10" i="13" s="1"/>
  <c r="H9" i="13"/>
  <c r="J9" i="13" s="1"/>
  <c r="E9" i="14" s="1"/>
  <c r="F9" i="4" s="1"/>
  <c r="D14" i="13"/>
  <c r="D13" i="13"/>
  <c r="E13" i="14" s="1"/>
  <c r="F13" i="4" s="1"/>
  <c r="D12" i="13"/>
  <c r="E12" i="14" s="1"/>
  <c r="F12" i="4" s="1"/>
  <c r="D11" i="13"/>
  <c r="D10" i="13"/>
  <c r="D16" i="13" s="1"/>
  <c r="B9" i="11"/>
  <c r="D16" i="3"/>
  <c r="E14" i="14" l="1"/>
  <c r="F14" i="4" s="1"/>
  <c r="E10" i="14"/>
  <c r="F10" i="4" s="1"/>
  <c r="J11" i="14"/>
  <c r="E11" i="4" s="1"/>
  <c r="F11" i="4" s="1"/>
  <c r="F16" i="4" s="1"/>
  <c r="E16" i="4"/>
  <c r="J16" i="14"/>
  <c r="E16" i="14"/>
</calcChain>
</file>

<file path=xl/sharedStrings.xml><?xml version="1.0" encoding="utf-8"?>
<sst xmlns="http://schemas.openxmlformats.org/spreadsheetml/2006/main" count="652" uniqueCount="221">
  <si>
    <t>Module</t>
  </si>
  <si>
    <t>Forest Land</t>
  </si>
  <si>
    <t>Sub-module</t>
  </si>
  <si>
    <t>Forest Land Remaining Forest Land</t>
  </si>
  <si>
    <t>Worksheet</t>
  </si>
  <si>
    <t>FL-1a: Annual change in carbon stocks in living biomass (includes above and below ground biomass)</t>
  </si>
  <si>
    <t>Sheet</t>
  </si>
  <si>
    <t>2 of 4</t>
  </si>
  <si>
    <t>3 of 4</t>
  </si>
  <si>
    <t>1 of 4</t>
  </si>
  <si>
    <t>Land-use category</t>
  </si>
  <si>
    <t>Subcategories for reporting year</t>
  </si>
  <si>
    <t>Area of Forest Land Remaining Forest Land</t>
  </si>
  <si>
    <t>Carbon fraction of dry matter (default is 0.5)</t>
  </si>
  <si>
    <t>Average annual net increment in volume suitable for industrial processing</t>
  </si>
  <si>
    <t>Annual carbon loss due to commercial fellings</t>
  </si>
  <si>
    <t>Basic wood density</t>
  </si>
  <si>
    <t>Annual increase in carbon due to biomass increment</t>
  </si>
  <si>
    <t>Biomass expansion factor for conversion of annual net increment (including bark) to above ground tree biomass increment</t>
  </si>
  <si>
    <t>Annually extracted volume of roundwood</t>
  </si>
  <si>
    <t>Average annual aboveground biomass increment</t>
  </si>
  <si>
    <t xml:space="preserve">Root-shoot ratio appropriate to increments </t>
  </si>
  <si>
    <t>Average annual biomass increment above and below ground</t>
  </si>
  <si>
    <t>Annual volume of fuelwood gathering</t>
  </si>
  <si>
    <t>Initial land use</t>
  </si>
  <si>
    <t>Annual carbon loss due to fuelwood gathering</t>
  </si>
  <si>
    <t>Forest areas affected by disturbances</t>
  </si>
  <si>
    <t xml:space="preserve">Average biomass stock of forest areas </t>
  </si>
  <si>
    <t>Land use during reporting year</t>
  </si>
  <si>
    <t>(ha)</t>
  </si>
  <si>
    <t>(dimensionless)</t>
  </si>
  <si>
    <t>CF</t>
  </si>
  <si>
    <t>A</t>
  </si>
  <si>
    <t>Iv</t>
  </si>
  <si>
    <t>D</t>
  </si>
  <si>
    <t>FG</t>
  </si>
  <si>
    <t>R</t>
  </si>
  <si>
    <t>FL</t>
  </si>
  <si>
    <t>H</t>
  </si>
  <si>
    <t>Total</t>
  </si>
  <si>
    <t>FL-1b: Annual change in carbon stocks in dead organic matter (dead wood and litter)</t>
  </si>
  <si>
    <t>1 of 3</t>
  </si>
  <si>
    <t>4 of 4</t>
  </si>
  <si>
    <t>Annual other losses of carbon</t>
  </si>
  <si>
    <t>Annual decrease in carbon due to biomass loss</t>
  </si>
  <si>
    <t>Annual change in carbon stocks in living biomass</t>
  </si>
  <si>
    <t>Area of managed forest land remaining forest land</t>
  </si>
  <si>
    <t>Annual transfer into dead wood</t>
  </si>
  <si>
    <t>Annual transfer out of dead wood</t>
  </si>
  <si>
    <t>Annual change of carbon in dead wood</t>
  </si>
  <si>
    <t>2 of 3</t>
  </si>
  <si>
    <t>Stable litter stock under previous state i</t>
  </si>
  <si>
    <t>Reference stock of litter under previous state j</t>
  </si>
  <si>
    <t>3 of 3</t>
  </si>
  <si>
    <t>FL-1c1: Annual change in carbon stocks in mineral soils</t>
  </si>
  <si>
    <t>Stable litter stock under previous state j</t>
  </si>
  <si>
    <t>Forest area undergoing a transition from state i to j</t>
  </si>
  <si>
    <t>Time period of the transition from state i to j 
Default is 20 yrs</t>
  </si>
  <si>
    <t>Annual litter carbon stock change</t>
  </si>
  <si>
    <t>Annual change in carbon stocks in dead organic matter</t>
  </si>
  <si>
    <t>1 of 2</t>
  </si>
  <si>
    <t>(yr)</t>
  </si>
  <si>
    <t>Time period of the transition from SOCi to SOCj
Default is 20 yr</t>
  </si>
  <si>
    <t>Reference carbon stock under native, unmanaged forest on a given soil</t>
  </si>
  <si>
    <t>Adjustment factor reflecting the effect of a change from the native forest to the forest type in state i</t>
  </si>
  <si>
    <t>Adjustment factor reflecting the effect of management intensity or practices on forest in state i</t>
  </si>
  <si>
    <t>Adjustment factor reflecting the effect of a change in the disturbance regime to state i with respect to the native forest</t>
  </si>
  <si>
    <t>Stable soil organic carbon stock under previous state i</t>
  </si>
  <si>
    <t>2 of 2</t>
  </si>
  <si>
    <t>Adjustment factor reflecting the effect of a change from the native forest to the forest type in state j</t>
  </si>
  <si>
    <t>Adjustment factor reflecting the effect of management intensity or practices on forest in state j</t>
  </si>
  <si>
    <t>Adjustment factor reflecting the effect of a change in the disturbance regime to state j with respect to the native forest</t>
  </si>
  <si>
    <t>Stable soil organic carbon stock under current state j</t>
  </si>
  <si>
    <t>FL-1c2: Annual change in carbon stocks in organic soils</t>
  </si>
  <si>
    <t>Area of drained organic forest soils</t>
  </si>
  <si>
    <t>FL-1c3: Annual change in carbon stocks in soils (summary worksheet)</t>
  </si>
  <si>
    <t>1 of 1</t>
  </si>
  <si>
    <t>Annual change in carbon stock change in mineral soils</t>
  </si>
  <si>
    <t>Annual change in carbon stock in soils</t>
  </si>
  <si>
    <t xml:space="preserve">Area burnt </t>
  </si>
  <si>
    <t>Mass of available fuel</t>
  </si>
  <si>
    <t xml:space="preserve">Combustion efficiency or faction of biomass combusted </t>
  </si>
  <si>
    <t>Emission factor for each GHG</t>
  </si>
  <si>
    <t xml:space="preserve">CO emissions from fires </t>
  </si>
  <si>
    <t xml:space="preserve">NOx emissions from fires </t>
  </si>
  <si>
    <t>(g/kg d.m.)</t>
  </si>
  <si>
    <t>(tonnes CH4)</t>
  </si>
  <si>
    <t>(tonnes CO)</t>
  </si>
  <si>
    <t>(tonnes NOx)</t>
  </si>
  <si>
    <t>B</t>
  </si>
  <si>
    <t>C</t>
  </si>
  <si>
    <t>E</t>
  </si>
  <si>
    <t>F</t>
  </si>
  <si>
    <t>G</t>
  </si>
  <si>
    <t>Bosque nativo</t>
  </si>
  <si>
    <t>Desconocido tierra forestal</t>
  </si>
  <si>
    <t>Eucalyptus</t>
  </si>
  <si>
    <t>Pinus</t>
  </si>
  <si>
    <t>Salix y Populus</t>
  </si>
  <si>
    <t>Otros bosques plantados</t>
  </si>
  <si>
    <t xml:space="preserve">Valor por defecto IPCC, 2006 </t>
  </si>
  <si>
    <t>Para Bosque nativo: Subtropical humid forest, Other Broadleaf, &lt;125 tonnes/ha</t>
  </si>
  <si>
    <t>Para Desconocido tierra forestal: Subtropical humid forest, Other Broadleaf, &gt;125 tonnes/ha</t>
  </si>
  <si>
    <t>Notes:</t>
  </si>
  <si>
    <t>Para Otros bosques plantados: Subtropical humid forest, Other Broadleaf, &gt;125 tonnes/ha</t>
  </si>
  <si>
    <t>NE</t>
  </si>
  <si>
    <t xml:space="preserve">Biomass conversion and expansion factor for conversion of removals in merchantable volume to total biomass removals (including bark) </t>
  </si>
  <si>
    <t>BCEF</t>
  </si>
  <si>
    <t xml:space="preserve">Ratio of below-ground biomass to above-ground biomass </t>
  </si>
  <si>
    <t>(tonnes bg dm / tonne ag dm)</t>
  </si>
  <si>
    <t xml:space="preserve">NE: No estimada. No se dispone de información nacional para determinar el dato de actividad. </t>
  </si>
  <si>
    <t>Notas:</t>
  </si>
  <si>
    <t>IE</t>
  </si>
  <si>
    <t xml:space="preserve">No estimada. No se dispone de información nacional para determinar el dato de actividad. </t>
  </si>
  <si>
    <t>NE: No estimada. No se cuenta con información en el país sobre áreas perturbadas en plantaciones forestales ni en bosque nativo.</t>
  </si>
  <si>
    <t>Para Bosque nativo: valor país específico a partir de información del IFN (Fuente: Proyecto REDD+ Uruguay, MGAP-MVOTMA)</t>
  </si>
  <si>
    <t>Para Desconocido tierra forestal: Valor por defecto IPCC, 2006 - Subtropical humid forest, Other Broadleaf</t>
  </si>
  <si>
    <t>Para Otros bosques plantados: Valor por defecto IPCC, 2006 - Subtropical humid forest, Other Broadleaf</t>
  </si>
  <si>
    <t>Como se aplica un método Tier 1 para la estimación de cambios en los stocks de carbono en tierras forestales, se asume que no hay cambios en los stocks de carbono en materia orgánica muerta (madera muerta + hojarasca)</t>
  </si>
  <si>
    <t>Annual soil carbon stock change</t>
  </si>
  <si>
    <t>Para Bosque nativo: juicio experto (Fuente: DGF, MGAP)</t>
  </si>
  <si>
    <t>Para Desconocido tierra forestal: Fuente DGF-MGAP e INIA en base a parcelas SAG</t>
  </si>
  <si>
    <t>Para Otros bosques plantados:  Fuente DGF-MGAP e INIA en base a parcelas SAG</t>
  </si>
  <si>
    <t>Valor por defecto GPG, 2003</t>
  </si>
  <si>
    <t xml:space="preserve">Para Desconocido tierra forestal: Fuente DGF-MGAP </t>
  </si>
  <si>
    <t xml:space="preserve">Para Otros bosques plantados:  Fuente DGF-MGAP </t>
  </si>
  <si>
    <t>Para Bosque nativo: promedio de densidades de especies nativas. Fuente: Proyecto REDD+ UY (MGAP-MVOTMA)</t>
  </si>
  <si>
    <t>Como se aplica un método Tier 1 para la estimación de cambios en los stocks de carbono en Tierras forestales que se mantienen como Tierras forestales, se asume que en las tierras forestales que se mantienen como tierras forestales no hay cambios en los stocks de carbono en materia orgánica muerta (madera muerta + hojarasca). Asume que la transferencia de biomasa viva a materia orgánica muerta es igual a la emisión directa de materia orgánica muerta en el año de inventario.</t>
  </si>
  <si>
    <t>Como se aplica un método Tier 1 para la estimación de cambios en los stocks de carbono en tierras forestales, se asume que en las tierras forestales que se mantienen como tierras forestales no hay cambios en los stocks de carbono en suelos minerales.</t>
  </si>
  <si>
    <t>NE: No estimada. No se dispone de información nacional sobre área de suelos forestales orgánicos drenados</t>
  </si>
  <si>
    <t>NE: No estimada</t>
  </si>
  <si>
    <t xml:space="preserve">Resultados del relevamiento de usos y cambios de uso de la tierra realizados con la herramienta Collect Earth para el período 2000-2019 a nivel nacional, MGAP-MA. </t>
  </si>
  <si>
    <r>
      <t>(m</t>
    </r>
    <r>
      <rPr>
        <vertAlign val="superscript"/>
        <sz val="8"/>
        <rFont val="Open Sans"/>
      </rPr>
      <t>3</t>
    </r>
    <r>
      <rPr>
        <sz val="8"/>
        <rFont val="Open Sans"/>
      </rPr>
      <t xml:space="preserve"> ha</t>
    </r>
    <r>
      <rPr>
        <vertAlign val="superscript"/>
        <sz val="8"/>
        <rFont val="Open Sans"/>
      </rPr>
      <t>-1</t>
    </r>
    <r>
      <rPr>
        <sz val="8"/>
        <rFont val="Open Sans"/>
      </rPr>
      <t xml:space="preserve"> yr</t>
    </r>
    <r>
      <rPr>
        <vertAlign val="superscript"/>
        <sz val="8"/>
        <rFont val="Open Sans"/>
      </rPr>
      <t>-1</t>
    </r>
    <r>
      <rPr>
        <sz val="8"/>
        <rFont val="Open Sans"/>
      </rPr>
      <t>)</t>
    </r>
  </si>
  <si>
    <r>
      <t>(tonnes d.m. per m</t>
    </r>
    <r>
      <rPr>
        <vertAlign val="superscript"/>
        <sz val="8"/>
        <rFont val="Open Sans"/>
      </rPr>
      <t>3</t>
    </r>
    <r>
      <rPr>
        <sz val="8"/>
        <rFont val="Open Sans"/>
      </rPr>
      <t xml:space="preserve"> fresh volume)</t>
    </r>
  </si>
  <si>
    <r>
      <t>(tonnes d.m. ha</t>
    </r>
    <r>
      <rPr>
        <vertAlign val="superscript"/>
        <sz val="8"/>
        <rFont val="Open Sans"/>
      </rPr>
      <t>-1</t>
    </r>
    <r>
      <rPr>
        <sz val="8"/>
        <rFont val="Open Sans"/>
      </rPr>
      <t xml:space="preserve"> yr</t>
    </r>
    <r>
      <rPr>
        <vertAlign val="superscript"/>
        <sz val="8"/>
        <rFont val="Open Sans"/>
      </rPr>
      <t>-1</t>
    </r>
    <r>
      <rPr>
        <sz val="8"/>
        <rFont val="Open Sans"/>
      </rPr>
      <t>)</t>
    </r>
  </si>
  <si>
    <r>
      <t>BEF</t>
    </r>
    <r>
      <rPr>
        <b/>
        <vertAlign val="subscript"/>
        <sz val="8"/>
        <rFont val="Open Sans"/>
      </rPr>
      <t>1</t>
    </r>
  </si>
  <si>
    <r>
      <t>G</t>
    </r>
    <r>
      <rPr>
        <b/>
        <vertAlign val="subscript"/>
        <sz val="8"/>
        <rFont val="Open Sans"/>
      </rPr>
      <t>w</t>
    </r>
  </si>
  <si>
    <r>
      <t>G</t>
    </r>
    <r>
      <rPr>
        <b/>
        <vertAlign val="subscript"/>
        <sz val="8"/>
        <rFont val="Open Sans"/>
      </rPr>
      <t>TOTAL</t>
    </r>
  </si>
  <si>
    <r>
      <t>I</t>
    </r>
    <r>
      <rPr>
        <vertAlign val="subscript"/>
        <sz val="8"/>
        <color rgb="FF000000"/>
        <rFont val="Open Sans"/>
      </rPr>
      <t>v</t>
    </r>
  </si>
  <si>
    <r>
      <t xml:space="preserve">Para </t>
    </r>
    <r>
      <rPr>
        <i/>
        <sz val="8"/>
        <color rgb="FF000000"/>
        <rFont val="Open Sans"/>
      </rPr>
      <t>Eucalyptus</t>
    </r>
    <r>
      <rPr>
        <sz val="8"/>
        <color rgb="FF000000"/>
        <rFont val="Open Sans"/>
      </rPr>
      <t xml:space="preserve">: Fuente DGF-MGAP </t>
    </r>
  </si>
  <si>
    <r>
      <t xml:space="preserve">Para </t>
    </r>
    <r>
      <rPr>
        <i/>
        <sz val="8"/>
        <color rgb="FF000000"/>
        <rFont val="Open Sans"/>
      </rPr>
      <t>Pinus</t>
    </r>
    <r>
      <rPr>
        <sz val="8"/>
        <color rgb="FF000000"/>
        <rFont val="Open Sans"/>
      </rPr>
      <t>: Fuente DGF-MGAP</t>
    </r>
  </si>
  <si>
    <r>
      <t xml:space="preserve">Para </t>
    </r>
    <r>
      <rPr>
        <i/>
        <sz val="8"/>
        <color rgb="FF000000"/>
        <rFont val="Open Sans"/>
      </rPr>
      <t>Salix y Populus</t>
    </r>
    <r>
      <rPr>
        <sz val="8"/>
        <color rgb="FF000000"/>
        <rFont val="Open Sans"/>
      </rPr>
      <t>: Fuente Borodowski E.D. Situación actual del cultivo y uso de las Salicaceas en Argentina. V Congreso Internacional de Salicáceas, 2017.</t>
    </r>
  </si>
  <si>
    <r>
      <t xml:space="preserve">Para </t>
    </r>
    <r>
      <rPr>
        <i/>
        <sz val="8"/>
        <color rgb="FF000000"/>
        <rFont val="Open Sans"/>
      </rPr>
      <t>Eucalyptus</t>
    </r>
    <r>
      <rPr>
        <sz val="8"/>
        <color rgb="FF000000"/>
        <rFont val="Open Sans"/>
      </rPr>
      <t>: Fuente Utilización de Eucalyptus spp. Alternativas de plantaciones uruguayas para pulpa Kraft(Latu)</t>
    </r>
  </si>
  <si>
    <r>
      <t xml:space="preserve">Para </t>
    </r>
    <r>
      <rPr>
        <i/>
        <sz val="8"/>
        <color rgb="FF000000"/>
        <rFont val="Open Sans"/>
      </rPr>
      <t>Salix y Populus</t>
    </r>
    <r>
      <rPr>
        <sz val="8"/>
        <color rgb="FF000000"/>
        <rFont val="Open Sans"/>
      </rPr>
      <t xml:space="preserve">: promedio de densidades de las especies </t>
    </r>
    <r>
      <rPr>
        <i/>
        <sz val="8"/>
        <color rgb="FF000000"/>
        <rFont val="Open Sans"/>
      </rPr>
      <t>Salix y Populu</t>
    </r>
    <r>
      <rPr>
        <sz val="8"/>
        <color rgb="FF000000"/>
        <rFont val="Open Sans"/>
      </rPr>
      <t xml:space="preserve">s obtenidas a partir de base de datos de INTI_CETEMA para </t>
    </r>
    <r>
      <rPr>
        <i/>
        <sz val="8"/>
        <color rgb="FF000000"/>
        <rFont val="Open Sans"/>
      </rPr>
      <t>Salix</t>
    </r>
    <r>
      <rPr>
        <sz val="8"/>
        <color rgb="FF000000"/>
        <rFont val="Open Sans"/>
      </rPr>
      <t xml:space="preserve"> y GLOBAL WOOD DENSITY para el caso de </t>
    </r>
    <r>
      <rPr>
        <i/>
        <sz val="8"/>
        <color rgb="FF000000"/>
        <rFont val="Open Sans"/>
      </rPr>
      <t>Populus</t>
    </r>
  </si>
  <si>
    <r>
      <t>BEF</t>
    </r>
    <r>
      <rPr>
        <vertAlign val="subscript"/>
        <sz val="8"/>
        <color rgb="FF000000"/>
        <rFont val="Open Sans"/>
      </rPr>
      <t>1</t>
    </r>
  </si>
  <si>
    <r>
      <t xml:space="preserve">Para </t>
    </r>
    <r>
      <rPr>
        <i/>
        <sz val="8"/>
        <color rgb="FF000000"/>
        <rFont val="Open Sans"/>
      </rPr>
      <t>Eucalyptus</t>
    </r>
    <r>
      <rPr>
        <sz val="8"/>
        <color rgb="FF000000"/>
        <rFont val="Open Sans"/>
      </rPr>
      <t>: promedio ponderado de los valores por defecto del IPCC, 2006 para diferentes especies de Eucalyptus que se plantan en Uruguay - Subtropical humid forest, Other Broadleaf, &lt;125 tonnes/ha</t>
    </r>
  </si>
  <si>
    <r>
      <t xml:space="preserve">Para </t>
    </r>
    <r>
      <rPr>
        <i/>
        <sz val="8"/>
        <color rgb="FF000000"/>
        <rFont val="Open Sans"/>
      </rPr>
      <t>Pinus</t>
    </r>
    <r>
      <rPr>
        <sz val="8"/>
        <color rgb="FF000000"/>
        <rFont val="Open Sans"/>
      </rPr>
      <t>: Subtropical humid forest, Pinus, &gt;125 tonnes/ha</t>
    </r>
  </si>
  <si>
    <r>
      <t xml:space="preserve">Para </t>
    </r>
    <r>
      <rPr>
        <i/>
        <sz val="8"/>
        <color rgb="FF000000"/>
        <rFont val="Open Sans"/>
      </rPr>
      <t>Salix y Populus</t>
    </r>
    <r>
      <rPr>
        <sz val="8"/>
        <color rgb="FF000000"/>
        <rFont val="Open Sans"/>
      </rPr>
      <t>: Subtropical humid forest, Other Broadleaf, &gt;125 tonnes/ha</t>
    </r>
  </si>
  <si>
    <r>
      <t>(tonnes C tonne d.m.</t>
    </r>
    <r>
      <rPr>
        <vertAlign val="superscript"/>
        <sz val="8"/>
        <rFont val="Open Sans"/>
      </rPr>
      <t>-1</t>
    </r>
    <r>
      <rPr>
        <sz val="8"/>
        <rFont val="Open Sans"/>
      </rPr>
      <t>)</t>
    </r>
  </si>
  <si>
    <r>
      <t>(tonnes C yr</t>
    </r>
    <r>
      <rPr>
        <vertAlign val="superscript"/>
        <sz val="8"/>
        <rFont val="Open Sans"/>
      </rPr>
      <t>-1</t>
    </r>
    <r>
      <rPr>
        <sz val="8"/>
        <rFont val="Open Sans"/>
      </rPr>
      <t>)</t>
    </r>
  </si>
  <si>
    <r>
      <t>(m</t>
    </r>
    <r>
      <rPr>
        <vertAlign val="superscript"/>
        <sz val="8"/>
        <rFont val="Open Sans"/>
      </rPr>
      <t>3</t>
    </r>
    <r>
      <rPr>
        <sz val="8"/>
        <rFont val="Open Sans"/>
      </rPr>
      <t xml:space="preserve"> yr</t>
    </r>
    <r>
      <rPr>
        <vertAlign val="superscript"/>
        <sz val="8"/>
        <rFont val="Open Sans"/>
      </rPr>
      <t>-1</t>
    </r>
    <r>
      <rPr>
        <sz val="8"/>
        <rFont val="Open Sans"/>
      </rPr>
      <t>)</t>
    </r>
  </si>
  <si>
    <r>
      <t>(tonnes of biomass removals / m</t>
    </r>
    <r>
      <rPr>
        <vertAlign val="superscript"/>
        <sz val="8"/>
        <rFont val="Open Sans"/>
      </rPr>
      <t>3</t>
    </r>
    <r>
      <rPr>
        <sz val="8"/>
        <rFont val="Open Sans"/>
      </rPr>
      <t xml:space="preserve"> of removals)</t>
    </r>
  </si>
  <si>
    <r>
      <t>ΔC</t>
    </r>
    <r>
      <rPr>
        <b/>
        <vertAlign val="subscript"/>
        <sz val="8"/>
        <rFont val="Open Sans"/>
      </rPr>
      <t>FFG</t>
    </r>
  </si>
  <si>
    <r>
      <t>BCEF</t>
    </r>
    <r>
      <rPr>
        <b/>
        <vertAlign val="subscript"/>
        <sz val="8"/>
        <rFont val="Open Sans"/>
      </rPr>
      <t>r</t>
    </r>
  </si>
  <si>
    <r>
      <t>L</t>
    </r>
    <r>
      <rPr>
        <b/>
        <vertAlign val="subscript"/>
        <sz val="8"/>
        <rFont val="Open Sans"/>
      </rPr>
      <t>fellings</t>
    </r>
  </si>
  <si>
    <r>
      <t xml:space="preserve">Para bosque nativo, Desconocido tierra forestal, </t>
    </r>
    <r>
      <rPr>
        <i/>
        <sz val="8"/>
        <color rgb="FF000000"/>
        <rFont val="Open Sans"/>
      </rPr>
      <t>Pinus y Salix y Populus</t>
    </r>
    <r>
      <rPr>
        <sz val="8"/>
        <color rgb="FF000000"/>
        <rFont val="Open Sans"/>
      </rPr>
      <t>: IPCC, 2006 (Cuadro 4.3)</t>
    </r>
  </si>
  <si>
    <r>
      <t xml:space="preserve">Para </t>
    </r>
    <r>
      <rPr>
        <i/>
        <sz val="8"/>
        <color rgb="FF000000"/>
        <rFont val="Open Sans"/>
      </rPr>
      <t>Eucalyptus</t>
    </r>
    <r>
      <rPr>
        <sz val="8"/>
        <color rgb="FF000000"/>
        <rFont val="Open Sans"/>
      </rPr>
      <t>, Otros bosques plantados: IPCC, 2006 (Cuadro 4.4)</t>
    </r>
  </si>
  <si>
    <r>
      <t xml:space="preserve">Las subcategorías reportadas como NE: No estimada. No se dispone de información nacional para determinar el volumen anual de madera extraída de bosque nativo ni de </t>
    </r>
    <r>
      <rPr>
        <i/>
        <sz val="8"/>
        <color rgb="FF000000"/>
        <rFont val="Open Sans"/>
      </rPr>
      <t>Salix y Populus</t>
    </r>
    <r>
      <rPr>
        <sz val="8"/>
        <color rgb="FF000000"/>
        <rFont val="Open Sans"/>
      </rPr>
      <t>.</t>
    </r>
  </si>
  <si>
    <r>
      <t xml:space="preserve">Las subcategorías reportadas como IE: Estimada en otro lugar del inventario. Se asume que el volumen cosechado de Otros bosques plantados y Deconocido tierra forestal se incluye en el volumen de madera extraído de </t>
    </r>
    <r>
      <rPr>
        <i/>
        <sz val="8"/>
        <color rgb="FF000000"/>
        <rFont val="Open Sans"/>
      </rPr>
      <t>Eucalyptus y Pinus</t>
    </r>
    <r>
      <rPr>
        <sz val="8"/>
        <color rgb="FF000000"/>
        <rFont val="Open Sans"/>
      </rPr>
      <t>.</t>
    </r>
  </si>
  <si>
    <r>
      <t>Para estimar las emisiones por cosecha forestal se usa el valor por defecto del BCEF</t>
    </r>
    <r>
      <rPr>
        <vertAlign val="subscript"/>
        <sz val="8"/>
        <color rgb="FF000000"/>
        <rFont val="Open Sans"/>
      </rPr>
      <t xml:space="preserve">r </t>
    </r>
    <r>
      <rPr>
        <sz val="8"/>
        <color rgb="FF000000"/>
        <rFont val="Open Sans"/>
      </rPr>
      <t>de las Directrices IPCC 2006 en lugar de usar los valores de D y BEF</t>
    </r>
    <r>
      <rPr>
        <vertAlign val="subscript"/>
        <sz val="8"/>
        <color rgb="FF000000"/>
        <rFont val="Open Sans"/>
      </rPr>
      <t>2</t>
    </r>
    <r>
      <rPr>
        <sz val="8"/>
        <color rgb="FF000000"/>
        <rFont val="Open Sans"/>
      </rPr>
      <t xml:space="preserve"> de las GPG 2003.</t>
    </r>
  </si>
  <si>
    <r>
      <t xml:space="preserve">Para </t>
    </r>
    <r>
      <rPr>
        <i/>
        <sz val="8"/>
        <color rgb="FF000000"/>
        <rFont val="Open Sans"/>
      </rPr>
      <t xml:space="preserve">Eucalyptus, </t>
    </r>
    <r>
      <rPr>
        <sz val="8"/>
        <color rgb="FF000000"/>
        <rFont val="Open Sans"/>
      </rPr>
      <t>Bosque nativo, Desconocido tierra forestal y</t>
    </r>
    <r>
      <rPr>
        <i/>
        <sz val="8"/>
        <color rgb="FF000000"/>
        <rFont val="Open Sans"/>
      </rPr>
      <t xml:space="preserve"> Salis y Populus</t>
    </r>
    <r>
      <rPr>
        <sz val="8"/>
        <color rgb="FF000000"/>
        <rFont val="Open Sans"/>
      </rPr>
      <t>: Other Broadleaf, BCEF</t>
    </r>
    <r>
      <rPr>
        <vertAlign val="subscript"/>
        <sz val="8"/>
        <color rgb="FF000000"/>
        <rFont val="Open Sans"/>
      </rPr>
      <t>r</t>
    </r>
    <r>
      <rPr>
        <sz val="8"/>
        <color rgb="FF000000"/>
        <rFont val="Open Sans"/>
      </rPr>
      <t>, &gt;80 m</t>
    </r>
    <r>
      <rPr>
        <vertAlign val="superscript"/>
        <sz val="8"/>
        <color rgb="FF000000"/>
        <rFont val="Open Sans"/>
      </rPr>
      <t>3</t>
    </r>
    <r>
      <rPr>
        <sz val="8"/>
        <color rgb="FF000000"/>
        <rFont val="Open Sans"/>
      </rPr>
      <t>/ha</t>
    </r>
  </si>
  <si>
    <r>
      <t xml:space="preserve">Para </t>
    </r>
    <r>
      <rPr>
        <i/>
        <sz val="8"/>
        <color rgb="FF000000"/>
        <rFont val="Open Sans"/>
      </rPr>
      <t>Pinus</t>
    </r>
    <r>
      <rPr>
        <sz val="8"/>
        <color rgb="FF000000"/>
        <rFont val="Open Sans"/>
      </rPr>
      <t>: Pinus, BCEF</t>
    </r>
    <r>
      <rPr>
        <vertAlign val="subscript"/>
        <sz val="8"/>
        <color rgb="FF000000"/>
        <rFont val="Open Sans"/>
      </rPr>
      <t>r</t>
    </r>
    <r>
      <rPr>
        <sz val="8"/>
        <color rgb="FF000000"/>
        <rFont val="Open Sans"/>
      </rPr>
      <t>, &gt;80 m</t>
    </r>
    <r>
      <rPr>
        <vertAlign val="superscript"/>
        <sz val="8"/>
        <color rgb="FF000000"/>
        <rFont val="Open Sans"/>
      </rPr>
      <t>3</t>
    </r>
    <r>
      <rPr>
        <sz val="8"/>
        <color rgb="FF000000"/>
        <rFont val="Open Sans"/>
      </rPr>
      <t>/ha</t>
    </r>
  </si>
  <si>
    <r>
      <t>Para Otros bosques plantados: se ponderó el BCEF</t>
    </r>
    <r>
      <rPr>
        <vertAlign val="subscript"/>
        <sz val="8"/>
        <color rgb="FF000000"/>
        <rFont val="Open Sans"/>
      </rPr>
      <t>r</t>
    </r>
    <r>
      <rPr>
        <sz val="8"/>
        <color rgb="FF000000"/>
        <rFont val="Open Sans"/>
      </rPr>
      <t xml:space="preserve"> en función de la proporción de área que se estima para cada especie forestal que forma parte de esta sub-categoría</t>
    </r>
  </si>
  <si>
    <r>
      <t xml:space="preserve">Para </t>
    </r>
    <r>
      <rPr>
        <i/>
        <sz val="8"/>
        <color rgb="FF000000"/>
        <rFont val="Open Sans"/>
      </rPr>
      <t>Eucalyptus</t>
    </r>
    <r>
      <rPr>
        <sz val="8"/>
        <color rgb="FF000000"/>
        <rFont val="Open Sans"/>
      </rPr>
      <t>: Subtropical humid forest, Other Broadleaf, &lt;125 tonnes/ha</t>
    </r>
  </si>
  <si>
    <t>`</t>
  </si>
  <si>
    <r>
      <t>L</t>
    </r>
    <r>
      <rPr>
        <b/>
        <vertAlign val="subscript"/>
        <sz val="8"/>
        <rFont val="Open Sans"/>
      </rPr>
      <t>other losses</t>
    </r>
  </si>
  <si>
    <r>
      <t>ΔC</t>
    </r>
    <r>
      <rPr>
        <b/>
        <vertAlign val="subscript"/>
        <sz val="8"/>
        <rFont val="Open Sans"/>
      </rPr>
      <t>FFL</t>
    </r>
  </si>
  <si>
    <r>
      <t>ΔC</t>
    </r>
    <r>
      <rPr>
        <b/>
        <vertAlign val="subscript"/>
        <sz val="8"/>
        <rFont val="Open Sans"/>
      </rPr>
      <t>FFLB</t>
    </r>
  </si>
  <si>
    <r>
      <t xml:space="preserve">Estimada en otro lugar del inventario. Se asume que el volumen cosechado de Otros bosques plantados y Deconocido tierra forestal se incluye en el volumen de madera extraído de </t>
    </r>
    <r>
      <rPr>
        <i/>
        <sz val="8"/>
        <color rgb="FF000000"/>
        <rFont val="Open Sans"/>
      </rPr>
      <t>Eucalyptus y Pinus</t>
    </r>
    <r>
      <rPr>
        <sz val="8"/>
        <color rgb="FF000000"/>
        <rFont val="Open Sans"/>
      </rPr>
      <t>.</t>
    </r>
  </si>
  <si>
    <r>
      <t>B</t>
    </r>
    <r>
      <rPr>
        <b/>
        <vertAlign val="subscript"/>
        <sz val="8"/>
        <rFont val="Open Sans"/>
      </rPr>
      <t>into</t>
    </r>
  </si>
  <si>
    <r>
      <t>B</t>
    </r>
    <r>
      <rPr>
        <b/>
        <vertAlign val="subscript"/>
        <sz val="8"/>
        <rFont val="Open Sans"/>
      </rPr>
      <t>out</t>
    </r>
  </si>
  <si>
    <r>
      <t>ΔC</t>
    </r>
    <r>
      <rPr>
        <b/>
        <vertAlign val="subscript"/>
        <sz val="8"/>
        <rFont val="Open Sans"/>
      </rPr>
      <t>FFDW</t>
    </r>
  </si>
  <si>
    <r>
      <rPr>
        <b/>
        <sz val="8"/>
        <rFont val="Open Sans"/>
      </rPr>
      <t>ΔC</t>
    </r>
    <r>
      <rPr>
        <b/>
        <vertAlign val="subscript"/>
        <sz val="8"/>
        <rFont val="Open Sans"/>
      </rPr>
      <t>FFDW</t>
    </r>
  </si>
  <si>
    <r>
      <t>Adjustment factor reflecting the effect of management intensity or practices on LT</t>
    </r>
    <r>
      <rPr>
        <vertAlign val="subscript"/>
        <sz val="8"/>
        <rFont val="Open Sans"/>
      </rPr>
      <t>ref</t>
    </r>
    <r>
      <rPr>
        <sz val="8"/>
        <rFont val="Open Sans"/>
      </rPr>
      <t>(i) in state i</t>
    </r>
  </si>
  <si>
    <r>
      <t>Adjustment factor reflecting a change in the disturbance regime on LT</t>
    </r>
    <r>
      <rPr>
        <vertAlign val="subscript"/>
        <sz val="8"/>
        <rFont val="Open Sans"/>
      </rPr>
      <t>ref</t>
    </r>
    <r>
      <rPr>
        <sz val="8"/>
        <rFont val="Open Sans"/>
      </rPr>
      <t>(i) in state i</t>
    </r>
  </si>
  <si>
    <r>
      <t>Adjustment factor reflecting the effect of management intensity or practices on LT</t>
    </r>
    <r>
      <rPr>
        <vertAlign val="subscript"/>
        <sz val="8"/>
        <rFont val="Open Sans"/>
      </rPr>
      <t>ref(j)</t>
    </r>
    <r>
      <rPr>
        <sz val="8"/>
        <rFont val="Open Sans"/>
      </rPr>
      <t xml:space="preserve"> in state j</t>
    </r>
  </si>
  <si>
    <r>
      <t>Adjustment factor reflecting a change in the disturbance regime on LT</t>
    </r>
    <r>
      <rPr>
        <vertAlign val="subscript"/>
        <sz val="8"/>
        <rFont val="Open Sans"/>
      </rPr>
      <t>ref(j)</t>
    </r>
    <r>
      <rPr>
        <sz val="8"/>
        <rFont val="Open Sans"/>
      </rPr>
      <t xml:space="preserve"> in state j</t>
    </r>
  </si>
  <si>
    <r>
      <t>(tonnes C ha</t>
    </r>
    <r>
      <rPr>
        <vertAlign val="superscript"/>
        <sz val="8"/>
        <rFont val="Open Sans"/>
      </rPr>
      <t>-1</t>
    </r>
    <r>
      <rPr>
        <sz val="8"/>
        <rFont val="Open Sans"/>
      </rPr>
      <t>)</t>
    </r>
  </si>
  <si>
    <r>
      <t>f</t>
    </r>
    <r>
      <rPr>
        <b/>
        <vertAlign val="subscript"/>
        <sz val="8"/>
        <rFont val="Open Sans"/>
      </rPr>
      <t>mgt_intensity i</t>
    </r>
  </si>
  <si>
    <r>
      <t>f</t>
    </r>
    <r>
      <rPr>
        <b/>
        <vertAlign val="subscript"/>
        <sz val="8"/>
        <rFont val="Open Sans"/>
      </rPr>
      <t>dist_regime i</t>
    </r>
  </si>
  <si>
    <r>
      <t>C</t>
    </r>
    <r>
      <rPr>
        <b/>
        <vertAlign val="subscript"/>
        <sz val="8"/>
        <rFont val="Open Sans"/>
      </rPr>
      <t>i</t>
    </r>
  </si>
  <si>
    <r>
      <t>LT</t>
    </r>
    <r>
      <rPr>
        <b/>
        <vertAlign val="subscript"/>
        <sz val="8"/>
        <rFont val="Open Sans"/>
      </rPr>
      <t>ref(j)</t>
    </r>
  </si>
  <si>
    <r>
      <t>f</t>
    </r>
    <r>
      <rPr>
        <b/>
        <vertAlign val="subscript"/>
        <sz val="8"/>
        <rFont val="Open Sans"/>
      </rPr>
      <t>mgt_intensity j</t>
    </r>
  </si>
  <si>
    <r>
      <t>f</t>
    </r>
    <r>
      <rPr>
        <b/>
        <vertAlign val="subscript"/>
        <sz val="8"/>
        <rFont val="Open Sans"/>
      </rPr>
      <t>dist_regime j</t>
    </r>
  </si>
  <si>
    <r>
      <t>C</t>
    </r>
    <r>
      <rPr>
        <b/>
        <vertAlign val="subscript"/>
        <sz val="8"/>
        <rFont val="Open Sans"/>
      </rPr>
      <t>j</t>
    </r>
  </si>
  <si>
    <r>
      <t>A</t>
    </r>
    <r>
      <rPr>
        <b/>
        <vertAlign val="subscript"/>
        <sz val="8"/>
        <rFont val="Open Sans"/>
      </rPr>
      <t>ij</t>
    </r>
  </si>
  <si>
    <r>
      <t>T</t>
    </r>
    <r>
      <rPr>
        <b/>
        <vertAlign val="subscript"/>
        <sz val="8"/>
        <rFont val="Open Sans"/>
      </rPr>
      <t>ij</t>
    </r>
  </si>
  <si>
    <r>
      <t>ΔC</t>
    </r>
    <r>
      <rPr>
        <b/>
        <vertAlign val="subscript"/>
        <sz val="8"/>
        <rFont val="Open Sans"/>
      </rPr>
      <t>FFLT</t>
    </r>
  </si>
  <si>
    <r>
      <t>ΔC</t>
    </r>
    <r>
      <rPr>
        <b/>
        <vertAlign val="subscript"/>
        <sz val="8"/>
        <rFont val="Open Sans"/>
      </rPr>
      <t>FFDOM</t>
    </r>
  </si>
  <si>
    <r>
      <rPr>
        <b/>
        <sz val="8"/>
        <rFont val="Open Sans"/>
      </rPr>
      <t>ΔC</t>
    </r>
    <r>
      <rPr>
        <b/>
        <vertAlign val="subscript"/>
        <sz val="8"/>
        <rFont val="Open Sans"/>
      </rPr>
      <t xml:space="preserve">FFLT y </t>
    </r>
    <r>
      <rPr>
        <b/>
        <sz val="8"/>
        <rFont val="Open Sans"/>
      </rPr>
      <t>ΔC</t>
    </r>
    <r>
      <rPr>
        <b/>
        <vertAlign val="subscript"/>
        <sz val="8"/>
        <rFont val="Open Sans"/>
      </rPr>
      <t>FFDOM</t>
    </r>
  </si>
  <si>
    <r>
      <t>SOC</t>
    </r>
    <r>
      <rPr>
        <b/>
        <vertAlign val="subscript"/>
        <sz val="8"/>
        <rFont val="Open Sans"/>
      </rPr>
      <t>REF</t>
    </r>
  </si>
  <si>
    <r>
      <t>f</t>
    </r>
    <r>
      <rPr>
        <b/>
        <vertAlign val="subscript"/>
        <sz val="8"/>
        <rFont val="Open Sans"/>
      </rPr>
      <t>forest type i</t>
    </r>
  </si>
  <si>
    <r>
      <t>f</t>
    </r>
    <r>
      <rPr>
        <b/>
        <vertAlign val="subscript"/>
        <sz val="8"/>
        <rFont val="Open Sans"/>
      </rPr>
      <t>man intensity i</t>
    </r>
  </si>
  <si>
    <r>
      <t>f</t>
    </r>
    <r>
      <rPr>
        <b/>
        <vertAlign val="subscript"/>
        <sz val="8"/>
        <rFont val="Open Sans"/>
      </rPr>
      <t>dist regime i</t>
    </r>
  </si>
  <si>
    <r>
      <t>SOC</t>
    </r>
    <r>
      <rPr>
        <b/>
        <vertAlign val="subscript"/>
        <sz val="8"/>
        <rFont val="Open Sans"/>
      </rPr>
      <t xml:space="preserve"> i</t>
    </r>
  </si>
  <si>
    <r>
      <t>ΔC</t>
    </r>
    <r>
      <rPr>
        <b/>
        <vertAlign val="subscript"/>
        <sz val="8"/>
        <rFont val="Open Sans"/>
      </rPr>
      <t>FFMineral</t>
    </r>
  </si>
  <si>
    <r>
      <t>f</t>
    </r>
    <r>
      <rPr>
        <b/>
        <vertAlign val="subscript"/>
        <sz val="8"/>
        <rFont val="Open Sans"/>
      </rPr>
      <t>forest type j</t>
    </r>
  </si>
  <si>
    <r>
      <t>f</t>
    </r>
    <r>
      <rPr>
        <b/>
        <vertAlign val="subscript"/>
        <sz val="8"/>
        <rFont val="Open Sans"/>
      </rPr>
      <t>man intensity j</t>
    </r>
  </si>
  <si>
    <r>
      <t>SOC</t>
    </r>
    <r>
      <rPr>
        <b/>
        <vertAlign val="subscript"/>
        <sz val="8"/>
        <rFont val="Open Sans"/>
      </rPr>
      <t xml:space="preserve"> j</t>
    </r>
  </si>
  <si>
    <r>
      <t>Emission factor for CO</t>
    </r>
    <r>
      <rPr>
        <vertAlign val="subscript"/>
        <sz val="8"/>
        <rFont val="Open Sans"/>
      </rPr>
      <t>2</t>
    </r>
    <r>
      <rPr>
        <sz val="8"/>
        <rFont val="Open Sans"/>
      </rPr>
      <t xml:space="preserve"> from drained organic forest soils</t>
    </r>
  </si>
  <si>
    <r>
      <t>CO</t>
    </r>
    <r>
      <rPr>
        <vertAlign val="subscript"/>
        <sz val="8"/>
        <rFont val="Open Sans"/>
      </rPr>
      <t>2</t>
    </r>
    <r>
      <rPr>
        <sz val="8"/>
        <rFont val="Open Sans"/>
      </rPr>
      <t xml:space="preserve"> emissions from drained organic forest soils</t>
    </r>
  </si>
  <si>
    <r>
      <t>(tonnes C ha</t>
    </r>
    <r>
      <rPr>
        <vertAlign val="superscript"/>
        <sz val="8"/>
        <rFont val="Open Sans"/>
      </rPr>
      <t xml:space="preserve">-1 </t>
    </r>
    <r>
      <rPr>
        <sz val="8"/>
        <rFont val="Open Sans"/>
      </rPr>
      <t>yr</t>
    </r>
    <r>
      <rPr>
        <vertAlign val="superscript"/>
        <sz val="8"/>
        <rFont val="Open Sans"/>
      </rPr>
      <t>-1</t>
    </r>
    <r>
      <rPr>
        <sz val="8"/>
        <rFont val="Open Sans"/>
      </rPr>
      <t>)</t>
    </r>
  </si>
  <si>
    <r>
      <t>A</t>
    </r>
    <r>
      <rPr>
        <b/>
        <vertAlign val="subscript"/>
        <sz val="8"/>
        <rFont val="Open Sans"/>
      </rPr>
      <t>Drained</t>
    </r>
  </si>
  <si>
    <r>
      <t>EF</t>
    </r>
    <r>
      <rPr>
        <b/>
        <vertAlign val="subscript"/>
        <sz val="8"/>
        <rFont val="Open Sans"/>
      </rPr>
      <t>Drainage</t>
    </r>
  </si>
  <si>
    <r>
      <t>ΔC</t>
    </r>
    <r>
      <rPr>
        <b/>
        <vertAlign val="subscript"/>
        <sz val="8"/>
        <rFont val="Open Sans"/>
      </rPr>
      <t>FFOrganic</t>
    </r>
  </si>
  <si>
    <r>
      <t>CO</t>
    </r>
    <r>
      <rPr>
        <vertAlign val="subscript"/>
        <sz val="8"/>
        <rFont val="Open Sans"/>
      </rPr>
      <t>2</t>
    </r>
    <r>
      <rPr>
        <sz val="8"/>
        <rFont val="Open Sans"/>
      </rPr>
      <t xml:space="preserve"> emissions from drained organic soils</t>
    </r>
  </si>
  <si>
    <r>
      <t>ΔC</t>
    </r>
    <r>
      <rPr>
        <b/>
        <vertAlign val="subscript"/>
        <sz val="8"/>
        <rFont val="Open Sans"/>
      </rPr>
      <t>FFSoils</t>
    </r>
  </si>
  <si>
    <r>
      <t>FL-1d: Non-CO</t>
    </r>
    <r>
      <rPr>
        <b/>
        <vertAlign val="subscript"/>
        <sz val="8"/>
        <rFont val="Open Sans"/>
      </rPr>
      <t>2</t>
    </r>
    <r>
      <rPr>
        <b/>
        <sz val="8"/>
        <rFont val="Open Sans"/>
      </rPr>
      <t xml:space="preserve"> emissions from vegetation fires</t>
    </r>
  </si>
  <si>
    <r>
      <t>CH</t>
    </r>
    <r>
      <rPr>
        <vertAlign val="subscript"/>
        <sz val="8"/>
        <rFont val="Open Sans"/>
      </rPr>
      <t>4</t>
    </r>
    <r>
      <rPr>
        <sz val="8"/>
        <rFont val="Open Sans"/>
      </rPr>
      <t xml:space="preserve"> emissions from fires </t>
    </r>
  </si>
  <si>
    <r>
      <t>N</t>
    </r>
    <r>
      <rPr>
        <vertAlign val="subscript"/>
        <sz val="8"/>
        <rFont val="Open Sans"/>
      </rPr>
      <t>2</t>
    </r>
    <r>
      <rPr>
        <sz val="8"/>
        <rFont val="Open Sans"/>
      </rPr>
      <t xml:space="preserve">O emissions from fires </t>
    </r>
  </si>
  <si>
    <r>
      <t>(kg d.m. ha</t>
    </r>
    <r>
      <rPr>
        <vertAlign val="superscript"/>
        <sz val="8"/>
        <rFont val="Open Sans"/>
      </rPr>
      <t>-1</t>
    </r>
    <r>
      <rPr>
        <sz val="8"/>
        <rFont val="Open Sans"/>
      </rPr>
      <t>)</t>
    </r>
  </si>
  <si>
    <r>
      <t>(tonnes N</t>
    </r>
    <r>
      <rPr>
        <vertAlign val="subscript"/>
        <sz val="8"/>
        <rFont val="Open Sans"/>
      </rPr>
      <t>2</t>
    </r>
    <r>
      <rPr>
        <sz val="8"/>
        <rFont val="Open Sans"/>
      </rPr>
      <t>O)</t>
    </r>
  </si>
  <si>
    <r>
      <t>(ha yr</t>
    </r>
    <r>
      <rPr>
        <vertAlign val="superscript"/>
        <sz val="8"/>
        <rFont val="Open Sans"/>
      </rPr>
      <t>-1</t>
    </r>
    <r>
      <rPr>
        <sz val="8"/>
        <rFont val="Open Sans"/>
      </rPr>
      <t>)</t>
    </r>
  </si>
  <si>
    <r>
      <t>L</t>
    </r>
    <r>
      <rPr>
        <b/>
        <vertAlign val="subscript"/>
        <sz val="8"/>
        <rFont val="Open Sans"/>
      </rPr>
      <t>fuelwood</t>
    </r>
  </si>
  <si>
    <r>
      <t>A</t>
    </r>
    <r>
      <rPr>
        <b/>
        <vertAlign val="subscript"/>
        <sz val="8"/>
        <rFont val="Open Sans"/>
      </rPr>
      <t>disturbance</t>
    </r>
  </si>
  <si>
    <r>
      <t>B</t>
    </r>
    <r>
      <rPr>
        <b/>
        <vertAlign val="subscript"/>
        <sz val="8"/>
        <rFont val="Open Sans"/>
      </rPr>
      <t>W</t>
    </r>
  </si>
  <si>
    <r>
      <t>A</t>
    </r>
    <r>
      <rPr>
        <vertAlign val="subscript"/>
        <sz val="8"/>
        <color rgb="FF000000"/>
        <rFont val="Open Sans"/>
      </rPr>
      <t>disturbance</t>
    </r>
  </si>
  <si>
    <r>
      <t>B</t>
    </r>
    <r>
      <rPr>
        <vertAlign val="subscript"/>
        <sz val="8"/>
        <color rgb="FF000000"/>
        <rFont val="Open Sans"/>
      </rPr>
      <t>W</t>
    </r>
  </si>
  <si>
    <r>
      <t xml:space="preserve">Para </t>
    </r>
    <r>
      <rPr>
        <i/>
        <sz val="8"/>
        <color rgb="FF000000"/>
        <rFont val="Open Sans"/>
      </rPr>
      <t>Eucalyptus</t>
    </r>
    <r>
      <rPr>
        <sz val="8"/>
        <color rgb="FF000000"/>
        <rFont val="Open Sans"/>
      </rPr>
      <t>: valor país específico a partir de información nacional (DGF)</t>
    </r>
  </si>
  <si>
    <r>
      <t xml:space="preserve">Para </t>
    </r>
    <r>
      <rPr>
        <i/>
        <sz val="8"/>
        <color rgb="FF000000"/>
        <rFont val="Open Sans"/>
      </rPr>
      <t>Pinus</t>
    </r>
    <r>
      <rPr>
        <sz val="8"/>
        <color rgb="FF000000"/>
        <rFont val="Open Sans"/>
      </rPr>
      <t>: valor país específico a partir de información nacional (DGF)</t>
    </r>
  </si>
  <si>
    <r>
      <t xml:space="preserve">Para </t>
    </r>
    <r>
      <rPr>
        <i/>
        <sz val="8"/>
        <color rgb="FF000000"/>
        <rFont val="Open Sans"/>
      </rPr>
      <t>Salix y Populus</t>
    </r>
    <r>
      <rPr>
        <sz val="8"/>
        <color rgb="FF000000"/>
        <rFont val="Open Sans"/>
      </rPr>
      <t>: valor país específico a partir de información nacional (DGF)</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</si>
</sst>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164" formatCode="0.0"/>
    <numFmt numFmtId="165" formatCode="0.000"/>
    <numFmt numFmtId="166" formatCode="#,##0.00000"/>
    <numFmt numFmtId="167" formatCode="#,##0.0000"/>
    <numFmt numFmtId="168" formatCode="0.00000"/>
    <numFmt numFmtId="169" formatCode="#,##0.000"/>
  </numFmts>
  <fonts count="15" x14ac:knownFonts="1">
    <font>
      <sz val="10"/>
      <color rgb="FF000000"/>
      <name val="Arial"/>
    </font>
    <font>
      <sz val="9"/>
      <name val="Open Sans Condensed"/>
    </font>
    <font>
      <sz val="8"/>
      <name val="Open Sans"/>
    </font>
    <font>
      <b/>
      <sz val="8"/>
      <name val="Open Sans"/>
    </font>
    <font>
      <sz val="8"/>
      <color rgb="FF000000"/>
      <name val="Open Sans"/>
    </font>
    <font>
      <vertAlign val="superscript"/>
      <sz val="8"/>
      <name val="Open Sans"/>
    </font>
    <font>
      <b/>
      <vertAlign val="subscript"/>
      <sz val="8"/>
      <name val="Open Sans"/>
    </font>
    <font>
      <i/>
      <sz val="8"/>
      <name val="Open Sans"/>
    </font>
    <font>
      <b/>
      <sz val="8"/>
      <color rgb="FF000000"/>
      <name val="Open Sans"/>
    </font>
    <font>
      <vertAlign val="subscript"/>
      <sz val="8"/>
      <color rgb="FF000000"/>
      <name val="Open Sans"/>
    </font>
    <font>
      <i/>
      <sz val="8"/>
      <color rgb="FF000000"/>
      <name val="Open Sans"/>
    </font>
    <font>
      <vertAlign val="superscript"/>
      <sz val="8"/>
      <color rgb="FF000000"/>
      <name val="Open Sans"/>
    </font>
    <font>
      <vertAlign val="subscript"/>
      <sz val="8"/>
      <name val="Open Sans"/>
    </font>
    <font>
      <b/>
      <sz val="9"/>
      <name val="Open Sans Condensed"/>
    </font>
    <font>
      <sz val="9"/>
      <color rgb="FF000000"/>
      <name val="Open Sans Condensed"/>
    </font>
  </fonts>
  <fills count="8">
    <fill>
      <patternFill patternType="none"/>
    </fill>
    <fill>
      <patternFill patternType="gray125"/>
    </fill>
    <fill>
      <patternFill patternType="solid">
        <fgColor rgb="FFFFFFFF"/>
        <bgColor rgb="FFFFFFFF"/>
      </patternFill>
    </fill>
    <fill>
      <patternFill patternType="solid">
        <fgColor rgb="FFF3ECE1"/>
        <bgColor indexed="64"/>
      </patternFill>
    </fill>
    <fill>
      <patternFill patternType="solid">
        <fgColor rgb="FFECE1D0"/>
        <bgColor indexed="64"/>
      </patternFill>
    </fill>
    <fill>
      <patternFill patternType="solid">
        <fgColor rgb="FFCEDAEA"/>
        <bgColor indexed="64"/>
      </patternFill>
    </fill>
    <fill>
      <patternFill patternType="solid">
        <fgColor rgb="FF85A2CA"/>
        <bgColor indexed="64"/>
      </patternFill>
    </fill>
    <fill>
      <patternFill patternType="solid">
        <fgColor rgb="FFCEDAEA"/>
        <bgColor rgb="FFC0C0C0"/>
      </patternFill>
    </fill>
  </fills>
  <borders count="4">
    <border>
      <left/>
      <right/>
      <top/>
      <bottom/>
      <diagonal/>
    </border>
    <border>
      <left/>
      <right/>
      <top/>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s>
  <cellStyleXfs count="5">
    <xf numFmtId="0" fontId="0" fillId="0" borderId="0"/>
    <xf numFmtId="167" fontId="1" fillId="3" borderId="2">
      <alignment horizontal="center" wrapText="1"/>
    </xf>
    <xf numFmtId="4" fontId="1" fillId="4" borderId="2">
      <alignment horizontal="center" wrapText="1"/>
    </xf>
    <xf numFmtId="0" fontId="2" fillId="5" borderId="2">
      <alignment horizontal="center" wrapText="1"/>
    </xf>
    <xf numFmtId="0" fontId="2" fillId="6" borderId="2">
      <alignment horizontal="center" vertical="center" wrapText="1"/>
    </xf>
  </cellStyleXfs>
  <cellXfs count="60">
    <xf numFmtId="0" fontId="0" fillId="0" borderId="0" xfId="0" applyFont="1" applyAlignment="1"/>
    <xf numFmtId="0" fontId="2" fillId="0" borderId="0" xfId="0" applyFont="1"/>
    <xf numFmtId="0" fontId="4" fillId="0" borderId="0" xfId="0" applyFont="1" applyAlignment="1"/>
    <xf numFmtId="0" fontId="8" fillId="0" borderId="0" xfId="0" applyFont="1" applyAlignment="1"/>
    <xf numFmtId="0" fontId="2" fillId="0" borderId="0" xfId="0" applyFont="1" applyAlignment="1"/>
    <xf numFmtId="0" fontId="4" fillId="0" borderId="0" xfId="0" applyFont="1" applyFill="1" applyAlignment="1"/>
    <xf numFmtId="0" fontId="2" fillId="2" borderId="1" xfId="0" applyFont="1" applyFill="1" applyBorder="1" applyAlignment="1"/>
    <xf numFmtId="167" fontId="4" fillId="0" borderId="0" xfId="0" applyNumberFormat="1" applyFont="1" applyAlignment="1"/>
    <xf numFmtId="166" fontId="4" fillId="0" borderId="0" xfId="0" applyNumberFormat="1" applyFont="1" applyAlignment="1"/>
    <xf numFmtId="0" fontId="4" fillId="0" borderId="0" xfId="0" applyFont="1" applyAlignment="1">
      <alignment vertical="center"/>
    </xf>
    <xf numFmtId="0" fontId="4" fillId="0" borderId="0" xfId="0" applyFont="1" applyAlignment="1">
      <alignment horizontal="left" vertical="center"/>
    </xf>
    <xf numFmtId="0" fontId="3" fillId="0" borderId="0" xfId="0" applyFont="1" applyAlignment="1">
      <alignment horizontal="left" vertical="center"/>
    </xf>
    <xf numFmtId="0" fontId="4" fillId="0" borderId="0" xfId="0" applyFont="1" applyAlignment="1">
      <alignment vertical="center" wrapText="1"/>
    </xf>
    <xf numFmtId="0" fontId="3" fillId="6" borderId="2" xfId="0" applyFont="1" applyFill="1" applyBorder="1" applyAlignment="1">
      <alignment wrapText="1"/>
    </xf>
    <xf numFmtId="0" fontId="2" fillId="6" borderId="2" xfId="0" applyFont="1" applyFill="1" applyBorder="1" applyAlignment="1">
      <alignment horizontal="center" vertical="center" wrapText="1"/>
    </xf>
    <xf numFmtId="0" fontId="3" fillId="6" borderId="2" xfId="0" applyFont="1" applyFill="1" applyBorder="1" applyAlignment="1">
      <alignment horizontal="center"/>
    </xf>
    <xf numFmtId="0" fontId="2" fillId="5" borderId="2" xfId="0" applyFont="1" applyFill="1" applyBorder="1" applyAlignment="1">
      <alignment horizontal="left" wrapText="1"/>
    </xf>
    <xf numFmtId="4" fontId="1" fillId="3" borderId="2" xfId="0" applyNumberFormat="1" applyFont="1" applyFill="1" applyBorder="1" applyAlignment="1">
      <alignment horizontal="center" wrapText="1"/>
    </xf>
    <xf numFmtId="2" fontId="1" fillId="3" borderId="2" xfId="0" applyNumberFormat="1" applyFont="1" applyFill="1" applyBorder="1" applyAlignment="1">
      <alignment horizontal="center" wrapText="1"/>
    </xf>
    <xf numFmtId="165" fontId="1" fillId="3" borderId="2" xfId="0" applyNumberFormat="1" applyFont="1" applyFill="1" applyBorder="1" applyAlignment="1">
      <alignment horizontal="center" wrapText="1"/>
    </xf>
    <xf numFmtId="0" fontId="1" fillId="3" borderId="2" xfId="0" applyFont="1" applyFill="1" applyBorder="1" applyAlignment="1">
      <alignment horizontal="center" wrapText="1"/>
    </xf>
    <xf numFmtId="168" fontId="1" fillId="3" borderId="2" xfId="0" applyNumberFormat="1" applyFont="1" applyFill="1" applyBorder="1" applyAlignment="1">
      <alignment horizontal="center" wrapText="1"/>
    </xf>
    <xf numFmtId="0" fontId="7" fillId="5" borderId="2" xfId="0" applyFont="1" applyFill="1" applyBorder="1" applyAlignment="1">
      <alignment horizontal="left" wrapText="1"/>
    </xf>
    <xf numFmtId="0" fontId="2" fillId="5" borderId="2" xfId="0" applyFont="1" applyFill="1" applyBorder="1" applyAlignment="1">
      <alignment horizontal="center" wrapText="1"/>
    </xf>
    <xf numFmtId="164" fontId="1" fillId="3" borderId="2" xfId="0" applyNumberFormat="1" applyFont="1" applyFill="1" applyBorder="1" applyAlignment="1">
      <alignment horizontal="center" wrapText="1"/>
    </xf>
    <xf numFmtId="0" fontId="2" fillId="5" borderId="2" xfId="0" applyFont="1" applyFill="1" applyBorder="1" applyAlignment="1"/>
    <xf numFmtId="0" fontId="2" fillId="5" borderId="2" xfId="0" applyFont="1" applyFill="1" applyBorder="1" applyAlignment="1">
      <alignment horizontal="right" wrapText="1"/>
    </xf>
    <xf numFmtId="168" fontId="2" fillId="5" borderId="2" xfId="0" applyNumberFormat="1" applyFont="1" applyFill="1" applyBorder="1" applyAlignment="1">
      <alignment horizontal="right" wrapText="1"/>
    </xf>
    <xf numFmtId="4" fontId="13" fillId="5" borderId="2" xfId="0" applyNumberFormat="1" applyFont="1" applyFill="1" applyBorder="1" applyAlignment="1">
      <alignment horizontal="center"/>
    </xf>
    <xf numFmtId="0" fontId="2" fillId="6" borderId="2" xfId="0" applyFont="1" applyFill="1" applyBorder="1"/>
    <xf numFmtId="166" fontId="1" fillId="3" borderId="2" xfId="0" applyNumberFormat="1" applyFont="1" applyFill="1" applyBorder="1" applyAlignment="1">
      <alignment horizontal="center" wrapText="1"/>
    </xf>
    <xf numFmtId="167" fontId="1" fillId="3" borderId="2" xfId="0" applyNumberFormat="1" applyFont="1" applyFill="1" applyBorder="1" applyAlignment="1">
      <alignment horizontal="center" wrapText="1"/>
    </xf>
    <xf numFmtId="169" fontId="1" fillId="3" borderId="2" xfId="0" applyNumberFormat="1" applyFont="1" applyFill="1" applyBorder="1" applyAlignment="1">
      <alignment horizontal="center" wrapText="1"/>
    </xf>
    <xf numFmtId="0" fontId="1" fillId="5" borderId="2" xfId="0" applyFont="1" applyFill="1" applyBorder="1" applyAlignment="1">
      <alignment horizontal="center"/>
    </xf>
    <xf numFmtId="166" fontId="13" fillId="5" borderId="2" xfId="0" applyNumberFormat="1" applyFont="1" applyFill="1" applyBorder="1" applyAlignment="1">
      <alignment horizontal="center"/>
    </xf>
    <xf numFmtId="169" fontId="13" fillId="5" borderId="2" xfId="0" applyNumberFormat="1" applyFont="1" applyFill="1" applyBorder="1" applyAlignment="1">
      <alignment horizontal="center"/>
    </xf>
    <xf numFmtId="167" fontId="13" fillId="5" borderId="2" xfId="0" applyNumberFormat="1" applyFont="1" applyFill="1" applyBorder="1" applyAlignment="1">
      <alignment horizontal="center"/>
    </xf>
    <xf numFmtId="0" fontId="2" fillId="4" borderId="2" xfId="0" applyFont="1" applyFill="1" applyBorder="1" applyAlignment="1">
      <alignment horizontal="center" wrapText="1"/>
    </xf>
    <xf numFmtId="4" fontId="2" fillId="3" borderId="2" xfId="0" applyNumberFormat="1" applyFont="1" applyFill="1" applyBorder="1" applyAlignment="1">
      <alignment horizontal="center" wrapText="1"/>
    </xf>
    <xf numFmtId="0" fontId="2" fillId="3" borderId="2" xfId="0" applyFont="1" applyFill="1" applyBorder="1" applyAlignment="1">
      <alignment horizontal="center" wrapText="1"/>
    </xf>
    <xf numFmtId="169" fontId="3" fillId="5" borderId="2" xfId="0" applyNumberFormat="1" applyFont="1" applyFill="1" applyBorder="1" applyAlignment="1">
      <alignment horizontal="center"/>
    </xf>
    <xf numFmtId="3" fontId="3" fillId="5" borderId="2" xfId="0" applyNumberFormat="1" applyFont="1" applyFill="1" applyBorder="1" applyAlignment="1">
      <alignment horizontal="center"/>
    </xf>
    <xf numFmtId="0" fontId="2" fillId="5" borderId="3" xfId="0" applyFont="1" applyFill="1" applyBorder="1" applyAlignment="1">
      <alignment horizontal="left" wrapText="1"/>
    </xf>
    <xf numFmtId="0" fontId="2" fillId="4" borderId="3" xfId="0" applyFont="1" applyFill="1" applyBorder="1" applyAlignment="1">
      <alignment horizontal="center" wrapText="1"/>
    </xf>
    <xf numFmtId="3" fontId="13" fillId="5" borderId="2" xfId="0" applyNumberFormat="1" applyFont="1" applyFill="1" applyBorder="1" applyAlignment="1">
      <alignment horizontal="center"/>
    </xf>
    <xf numFmtId="0" fontId="3" fillId="4" borderId="2" xfId="0" applyFont="1" applyFill="1" applyBorder="1" applyAlignment="1">
      <alignment horizontal="center"/>
    </xf>
    <xf numFmtId="0" fontId="3" fillId="3" borderId="2" xfId="0" applyFont="1" applyFill="1" applyBorder="1" applyAlignment="1">
      <alignment horizontal="center"/>
    </xf>
    <xf numFmtId="0" fontId="14" fillId="3" borderId="2" xfId="0" applyFont="1" applyFill="1" applyBorder="1" applyAlignment="1">
      <alignment horizontal="center"/>
    </xf>
    <xf numFmtId="0" fontId="7" fillId="5" borderId="2" xfId="0" applyFont="1" applyFill="1" applyBorder="1" applyAlignment="1">
      <alignment horizontal="center" wrapText="1"/>
    </xf>
    <xf numFmtId="0" fontId="3" fillId="6" borderId="2" xfId="0" applyFont="1" applyFill="1" applyBorder="1" applyAlignment="1">
      <alignment horizontal="right" wrapText="1"/>
    </xf>
    <xf numFmtId="0" fontId="2" fillId="6" borderId="2" xfId="0" applyFont="1" applyFill="1" applyBorder="1"/>
    <xf numFmtId="0" fontId="3" fillId="6" borderId="2" xfId="0" applyFont="1" applyFill="1" applyBorder="1" applyAlignment="1">
      <alignment wrapText="1"/>
    </xf>
    <xf numFmtId="0" fontId="2" fillId="6" borderId="2" xfId="0" applyFont="1" applyFill="1" applyBorder="1" applyAlignment="1">
      <alignment horizontal="center" vertical="center" wrapText="1"/>
    </xf>
    <xf numFmtId="0" fontId="2" fillId="5" borderId="2" xfId="0" applyFont="1" applyFill="1" applyBorder="1" applyAlignment="1">
      <alignment horizontal="center" vertical="center" wrapText="1"/>
    </xf>
    <xf numFmtId="0" fontId="2" fillId="5" borderId="2" xfId="0" applyFont="1" applyFill="1" applyBorder="1"/>
    <xf numFmtId="0" fontId="3" fillId="7" borderId="2" xfId="0" applyFont="1" applyFill="1" applyBorder="1" applyAlignment="1">
      <alignment horizontal="center"/>
    </xf>
    <xf numFmtId="2" fontId="2" fillId="6" borderId="2" xfId="0" applyNumberFormat="1" applyFont="1" applyFill="1" applyBorder="1" applyAlignment="1">
      <alignment horizontal="center" vertical="center" wrapText="1"/>
    </xf>
    <xf numFmtId="0" fontId="4" fillId="0" borderId="0" xfId="0" applyFont="1" applyAlignment="1">
      <alignment vertical="center" wrapText="1"/>
    </xf>
    <xf numFmtId="0" fontId="2" fillId="5" borderId="3" xfId="0" applyFont="1" applyFill="1" applyBorder="1" applyAlignment="1">
      <alignment horizontal="center" vertical="center" wrapText="1"/>
    </xf>
    <xf numFmtId="0" fontId="4" fillId="0" borderId="0" xfId="0" applyFont="1" applyAlignment="1"/>
  </cellXfs>
  <cellStyles count="5">
    <cellStyle name="Estilo 1" xfId="1" xr:uid="{266DBA08-5971-4BA2-BA56-B7CD3C63A30B}"/>
    <cellStyle name="Estilo 2" xfId="2" xr:uid="{336BE998-2CF1-4118-842B-6CE9D956BD6A}"/>
    <cellStyle name="Estilo 3" xfId="3" xr:uid="{DC627D01-9447-4309-9632-C358C2645AE2}"/>
    <cellStyle name="Estilo 4" xfId="4" xr:uid="{06F5DAD9-CB7D-4B5D-8DC5-1ABCB2121961}"/>
    <cellStyle name="Normal" xfId="0" builtinId="0"/>
  </cellStyles>
  <dxfs count="0"/>
  <tableStyles count="1" defaultTableStyle="TableStyleMedium9" defaultPivotStyle="PivotStyleLight16">
    <tableStyle name="Invisible" pivot="0" table="0" count="0" xr9:uid="{85AE3E3B-D7E4-415B-9988-FFBDE695910A}"/>
  </tableStyles>
  <colors>
    <mruColors>
      <color rgb="FFF3ECE1"/>
      <color rgb="FF85A2CA"/>
      <color rgb="FFCEDAEA"/>
      <color rgb="FFECE1D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87F53-F73B-4446-B795-8F919215940D}">
  <sheetPr>
    <outlinePr summaryBelow="0" summaryRight="0"/>
    <pageSetUpPr fitToPage="1"/>
  </sheetPr>
  <dimension ref="A1:J990"/>
  <sheetViews>
    <sheetView tabSelected="1" view="pageBreakPreview" zoomScale="60" zoomScaleNormal="100" workbookViewId="0">
      <selection activeCell="B44" sqref="B44"/>
    </sheetView>
  </sheetViews>
  <sheetFormatPr baseColWidth="10" defaultColWidth="14.44140625" defaultRowHeight="15" customHeight="1" x14ac:dyDescent="0.35"/>
  <cols>
    <col min="1" max="3" width="10.109375" style="2" customWidth="1"/>
    <col min="4" max="10" width="15.88671875" style="2" customWidth="1"/>
    <col min="11" max="20" width="9.109375" style="2" customWidth="1"/>
    <col min="21" max="25" width="10" style="2" customWidth="1"/>
    <col min="26" max="16384" width="14.44140625" style="2"/>
  </cols>
  <sheetData>
    <row r="1" spans="1:10" ht="13.5" customHeight="1" x14ac:dyDescent="0.35">
      <c r="A1" s="49" t="s">
        <v>0</v>
      </c>
      <c r="B1" s="50"/>
      <c r="C1" s="51" t="s">
        <v>1</v>
      </c>
      <c r="D1" s="50"/>
      <c r="E1" s="50"/>
      <c r="F1" s="50"/>
      <c r="G1" s="50"/>
      <c r="H1" s="50"/>
      <c r="I1" s="50"/>
      <c r="J1" s="13"/>
    </row>
    <row r="2" spans="1:10" ht="13.5" customHeight="1" x14ac:dyDescent="0.35">
      <c r="A2" s="49" t="s">
        <v>2</v>
      </c>
      <c r="B2" s="50"/>
      <c r="C2" s="51" t="s">
        <v>3</v>
      </c>
      <c r="D2" s="50"/>
      <c r="E2" s="50"/>
      <c r="F2" s="50"/>
      <c r="G2" s="50"/>
      <c r="H2" s="50"/>
      <c r="I2" s="50"/>
      <c r="J2" s="13"/>
    </row>
    <row r="3" spans="1:10" ht="13.5" customHeight="1" x14ac:dyDescent="0.35">
      <c r="A3" s="49" t="s">
        <v>4</v>
      </c>
      <c r="B3" s="50"/>
      <c r="C3" s="51" t="s">
        <v>5</v>
      </c>
      <c r="D3" s="50"/>
      <c r="E3" s="50"/>
      <c r="F3" s="50"/>
      <c r="G3" s="50"/>
      <c r="H3" s="50"/>
      <c r="I3" s="50"/>
      <c r="J3" s="13"/>
    </row>
    <row r="4" spans="1:10" ht="13.5" customHeight="1" x14ac:dyDescent="0.35">
      <c r="A4" s="49" t="s">
        <v>6</v>
      </c>
      <c r="B4" s="50"/>
      <c r="C4" s="51" t="s">
        <v>9</v>
      </c>
      <c r="D4" s="50"/>
      <c r="E4" s="50"/>
      <c r="F4" s="50"/>
      <c r="G4" s="50"/>
      <c r="H4" s="50"/>
      <c r="I4" s="50"/>
      <c r="J4" s="13"/>
    </row>
    <row r="5" spans="1:10" ht="96.75" customHeight="1" x14ac:dyDescent="0.35">
      <c r="A5" s="52" t="s">
        <v>10</v>
      </c>
      <c r="B5" s="50"/>
      <c r="C5" s="52" t="s">
        <v>11</v>
      </c>
      <c r="D5" s="14" t="s">
        <v>12</v>
      </c>
      <c r="E5" s="14" t="s">
        <v>14</v>
      </c>
      <c r="F5" s="14" t="s">
        <v>16</v>
      </c>
      <c r="G5" s="14" t="s">
        <v>18</v>
      </c>
      <c r="H5" s="14" t="s">
        <v>20</v>
      </c>
      <c r="I5" s="14" t="s">
        <v>21</v>
      </c>
      <c r="J5" s="14" t="s">
        <v>22</v>
      </c>
    </row>
    <row r="6" spans="1:10" ht="12.75" customHeight="1" x14ac:dyDescent="0.35">
      <c r="A6" s="52" t="s">
        <v>24</v>
      </c>
      <c r="B6" s="52" t="s">
        <v>28</v>
      </c>
      <c r="C6" s="50"/>
      <c r="D6" s="52" t="s">
        <v>29</v>
      </c>
      <c r="E6" s="52" t="s">
        <v>132</v>
      </c>
      <c r="F6" s="52" t="s">
        <v>133</v>
      </c>
      <c r="G6" s="56" t="s">
        <v>30</v>
      </c>
      <c r="H6" s="52" t="s">
        <v>134</v>
      </c>
      <c r="I6" s="52" t="s">
        <v>30</v>
      </c>
      <c r="J6" s="52" t="s">
        <v>134</v>
      </c>
    </row>
    <row r="7" spans="1:10" ht="13.5" customHeight="1" x14ac:dyDescent="0.35">
      <c r="A7" s="50"/>
      <c r="B7" s="50"/>
      <c r="C7" s="50"/>
      <c r="D7" s="50"/>
      <c r="E7" s="50"/>
      <c r="F7" s="50"/>
      <c r="G7" s="50"/>
      <c r="H7" s="50"/>
      <c r="I7" s="50"/>
      <c r="J7" s="50"/>
    </row>
    <row r="8" spans="1:10" ht="14.25" customHeight="1" x14ac:dyDescent="0.35">
      <c r="A8" s="50"/>
      <c r="B8" s="50"/>
      <c r="C8" s="50"/>
      <c r="D8" s="15" t="s">
        <v>32</v>
      </c>
      <c r="E8" s="15" t="s">
        <v>33</v>
      </c>
      <c r="F8" s="15" t="s">
        <v>34</v>
      </c>
      <c r="G8" s="15" t="s">
        <v>135</v>
      </c>
      <c r="H8" s="15" t="s">
        <v>136</v>
      </c>
      <c r="I8" s="15" t="s">
        <v>36</v>
      </c>
      <c r="J8" s="15" t="s">
        <v>137</v>
      </c>
    </row>
    <row r="9" spans="1:10" ht="15.75" customHeight="1" x14ac:dyDescent="0.4">
      <c r="A9" s="53" t="s">
        <v>37</v>
      </c>
      <c r="B9" s="53" t="s">
        <v>37</v>
      </c>
      <c r="C9" s="16" t="s">
        <v>94</v>
      </c>
      <c r="D9" s="17">
        <v>973096</v>
      </c>
      <c r="E9" s="18">
        <v>0.54</v>
      </c>
      <c r="F9" s="19">
        <v>0.84413580246913589</v>
      </c>
      <c r="G9" s="18">
        <v>1.2</v>
      </c>
      <c r="H9" s="19">
        <f t="shared" ref="H9:H14" si="0">+E9*F9*G9</f>
        <v>0.54700000000000004</v>
      </c>
      <c r="I9" s="20">
        <v>0.2</v>
      </c>
      <c r="J9" s="21">
        <f>+H9*(1+I9)</f>
        <v>0.65639999999999998</v>
      </c>
    </row>
    <row r="10" spans="1:10" ht="15.75" customHeight="1" x14ac:dyDescent="0.4">
      <c r="A10" s="54"/>
      <c r="B10" s="54"/>
      <c r="C10" s="16" t="s">
        <v>95</v>
      </c>
      <c r="D10" s="17">
        <f>15216+900</f>
        <v>16116</v>
      </c>
      <c r="E10" s="18">
        <v>20</v>
      </c>
      <c r="F10" s="19">
        <v>0.28999999999999998</v>
      </c>
      <c r="G10" s="18">
        <v>1.2</v>
      </c>
      <c r="H10" s="19">
        <f t="shared" si="0"/>
        <v>6.96</v>
      </c>
      <c r="I10" s="20">
        <v>0.24</v>
      </c>
      <c r="J10" s="21">
        <f t="shared" ref="J10:J14" si="1">+H10*(1+I10)</f>
        <v>8.6303999999999998</v>
      </c>
    </row>
    <row r="11" spans="1:10" ht="14.25" customHeight="1" x14ac:dyDescent="0.4">
      <c r="A11" s="54"/>
      <c r="B11" s="54"/>
      <c r="C11" s="22" t="s">
        <v>96</v>
      </c>
      <c r="D11" s="17">
        <f>10800+900+1800+376113</f>
        <v>389613</v>
      </c>
      <c r="E11" s="18">
        <v>25.275281952276451</v>
      </c>
      <c r="F11" s="19">
        <v>0.46850779702578682</v>
      </c>
      <c r="G11" s="18">
        <v>1.2</v>
      </c>
      <c r="H11" s="19">
        <f t="shared" si="0"/>
        <v>14.210000000000003</v>
      </c>
      <c r="I11" s="20">
        <v>0.2</v>
      </c>
      <c r="J11" s="21">
        <f t="shared" si="1"/>
        <v>17.052000000000003</v>
      </c>
    </row>
    <row r="12" spans="1:10" ht="13.5" customHeight="1" x14ac:dyDescent="0.4">
      <c r="A12" s="54"/>
      <c r="B12" s="54"/>
      <c r="C12" s="16" t="s">
        <v>99</v>
      </c>
      <c r="D12" s="17">
        <f>2700+59674</f>
        <v>62374</v>
      </c>
      <c r="E12" s="18">
        <v>20</v>
      </c>
      <c r="F12" s="19">
        <v>6.3333333333333339E-2</v>
      </c>
      <c r="G12" s="18">
        <v>1.2</v>
      </c>
      <c r="H12" s="19">
        <f t="shared" si="0"/>
        <v>1.5200000000000002</v>
      </c>
      <c r="I12" s="20">
        <v>0.24</v>
      </c>
      <c r="J12" s="21">
        <f t="shared" si="1"/>
        <v>1.8848000000000003</v>
      </c>
    </row>
    <row r="13" spans="1:10" ht="13.5" customHeight="1" x14ac:dyDescent="0.4">
      <c r="A13" s="54"/>
      <c r="B13" s="54"/>
      <c r="C13" s="22" t="s">
        <v>97</v>
      </c>
      <c r="D13" s="17">
        <f>97952+900+1800</f>
        <v>100652</v>
      </c>
      <c r="E13" s="18">
        <v>24</v>
      </c>
      <c r="F13" s="19">
        <v>0.38</v>
      </c>
      <c r="G13" s="18">
        <v>1.05</v>
      </c>
      <c r="H13" s="19">
        <f t="shared" si="0"/>
        <v>9.5760000000000023</v>
      </c>
      <c r="I13" s="20">
        <v>0.24</v>
      </c>
      <c r="J13" s="21">
        <f t="shared" si="1"/>
        <v>11.874240000000002</v>
      </c>
    </row>
    <row r="14" spans="1:10" ht="13.5" customHeight="1" x14ac:dyDescent="0.4">
      <c r="A14" s="54"/>
      <c r="B14" s="54"/>
      <c r="C14" s="22" t="s">
        <v>98</v>
      </c>
      <c r="D14" s="17">
        <f>2236+900</f>
        <v>3136</v>
      </c>
      <c r="E14" s="18">
        <v>17</v>
      </c>
      <c r="F14" s="19">
        <v>0.43098039215686273</v>
      </c>
      <c r="G14" s="18">
        <v>1.2</v>
      </c>
      <c r="H14" s="19">
        <f t="shared" si="0"/>
        <v>8.7919999999999998</v>
      </c>
      <c r="I14" s="20">
        <v>0.24</v>
      </c>
      <c r="J14" s="21">
        <f t="shared" si="1"/>
        <v>10.90208</v>
      </c>
    </row>
    <row r="15" spans="1:10" ht="13.5" customHeight="1" x14ac:dyDescent="0.4">
      <c r="A15" s="54"/>
      <c r="B15" s="54"/>
      <c r="C15" s="23"/>
      <c r="D15" s="17"/>
      <c r="E15" s="24"/>
      <c r="F15" s="19"/>
      <c r="G15" s="18"/>
      <c r="H15" s="19"/>
      <c r="I15" s="20"/>
      <c r="J15" s="21"/>
    </row>
    <row r="16" spans="1:10" ht="13.5" customHeight="1" x14ac:dyDescent="0.4">
      <c r="A16" s="55" t="s">
        <v>39</v>
      </c>
      <c r="B16" s="54"/>
      <c r="C16" s="54"/>
      <c r="D16" s="28">
        <f>SUM(D9:D14)</f>
        <v>1544987</v>
      </c>
      <c r="E16" s="25"/>
      <c r="F16" s="25"/>
      <c r="G16" s="25"/>
      <c r="H16" s="25"/>
      <c r="I16" s="26"/>
      <c r="J16" s="27"/>
    </row>
    <row r="17" spans="1:2" ht="12.75" customHeight="1" x14ac:dyDescent="0.35">
      <c r="A17" s="3" t="s">
        <v>103</v>
      </c>
    </row>
    <row r="18" spans="1:2" s="1" customFormat="1" ht="13.2" x14ac:dyDescent="0.35">
      <c r="A18" s="1" t="s">
        <v>32</v>
      </c>
      <c r="B18" s="1" t="s">
        <v>131</v>
      </c>
    </row>
    <row r="19" spans="1:2" ht="12.75" customHeight="1" x14ac:dyDescent="0.35"/>
    <row r="20" spans="1:2" ht="12.75" customHeight="1" x14ac:dyDescent="0.35">
      <c r="A20" s="2" t="s">
        <v>138</v>
      </c>
      <c r="B20" s="2" t="s">
        <v>120</v>
      </c>
    </row>
    <row r="21" spans="1:2" ht="12.75" customHeight="1" x14ac:dyDescent="0.35">
      <c r="B21" s="2" t="s">
        <v>121</v>
      </c>
    </row>
    <row r="22" spans="1:2" ht="12.75" customHeight="1" x14ac:dyDescent="0.35">
      <c r="B22" s="2" t="s">
        <v>139</v>
      </c>
    </row>
    <row r="23" spans="1:2" ht="12.75" customHeight="1" x14ac:dyDescent="0.35">
      <c r="B23" s="2" t="s">
        <v>122</v>
      </c>
    </row>
    <row r="24" spans="1:2" ht="12.75" customHeight="1" x14ac:dyDescent="0.35">
      <c r="B24" s="2" t="s">
        <v>140</v>
      </c>
    </row>
    <row r="25" spans="1:2" ht="12.75" customHeight="1" x14ac:dyDescent="0.35">
      <c r="B25" s="2" t="s">
        <v>141</v>
      </c>
    </row>
    <row r="26" spans="1:2" ht="12.75" customHeight="1" x14ac:dyDescent="0.35"/>
    <row r="27" spans="1:2" ht="12.75" customHeight="1" x14ac:dyDescent="0.35">
      <c r="A27" s="2" t="s">
        <v>34</v>
      </c>
      <c r="B27" s="2" t="s">
        <v>126</v>
      </c>
    </row>
    <row r="28" spans="1:2" ht="12.75" customHeight="1" x14ac:dyDescent="0.35">
      <c r="B28" s="2" t="s">
        <v>124</v>
      </c>
    </row>
    <row r="29" spans="1:2" ht="12.75" customHeight="1" x14ac:dyDescent="0.35">
      <c r="B29" s="2" t="s">
        <v>142</v>
      </c>
    </row>
    <row r="30" spans="1:2" ht="12.75" customHeight="1" x14ac:dyDescent="0.35">
      <c r="B30" s="2" t="s">
        <v>125</v>
      </c>
    </row>
    <row r="31" spans="1:2" ht="12.75" customHeight="1" x14ac:dyDescent="0.35">
      <c r="B31" s="2" t="s">
        <v>140</v>
      </c>
    </row>
    <row r="32" spans="1:2" ht="12.75" customHeight="1" x14ac:dyDescent="0.35">
      <c r="B32" s="2" t="s">
        <v>143</v>
      </c>
    </row>
    <row r="33" spans="1:2" ht="12.75" customHeight="1" x14ac:dyDescent="0.35"/>
    <row r="34" spans="1:2" ht="12.75" customHeight="1" x14ac:dyDescent="0.35">
      <c r="A34" s="2" t="s">
        <v>144</v>
      </c>
      <c r="B34" s="2" t="s">
        <v>123</v>
      </c>
    </row>
    <row r="35" spans="1:2" ht="12.75" customHeight="1" x14ac:dyDescent="0.35"/>
    <row r="36" spans="1:2" ht="12.75" customHeight="1" x14ac:dyDescent="0.35">
      <c r="A36" s="2" t="s">
        <v>36</v>
      </c>
      <c r="B36" s="2" t="s">
        <v>100</v>
      </c>
    </row>
    <row r="37" spans="1:2" ht="12.75" customHeight="1" x14ac:dyDescent="0.35">
      <c r="B37" s="2" t="s">
        <v>101</v>
      </c>
    </row>
    <row r="38" spans="1:2" ht="12.75" customHeight="1" x14ac:dyDescent="0.35">
      <c r="B38" s="2" t="s">
        <v>102</v>
      </c>
    </row>
    <row r="39" spans="1:2" ht="12.75" customHeight="1" x14ac:dyDescent="0.35">
      <c r="B39" s="2" t="s">
        <v>145</v>
      </c>
    </row>
    <row r="40" spans="1:2" ht="12.75" customHeight="1" x14ac:dyDescent="0.35">
      <c r="B40" s="2" t="s">
        <v>104</v>
      </c>
    </row>
    <row r="41" spans="1:2" ht="12.75" customHeight="1" x14ac:dyDescent="0.35">
      <c r="B41" s="2" t="s">
        <v>146</v>
      </c>
    </row>
    <row r="42" spans="1:2" ht="12.75" customHeight="1" x14ac:dyDescent="0.35">
      <c r="B42" s="2" t="s">
        <v>147</v>
      </c>
    </row>
    <row r="43" spans="1:2" ht="12.75" customHeight="1" x14ac:dyDescent="0.35"/>
    <row r="44" spans="1:2" ht="12.75" customHeight="1" x14ac:dyDescent="0.35"/>
    <row r="45" spans="1:2" ht="12.75" customHeight="1" x14ac:dyDescent="0.35"/>
    <row r="46" spans="1:2" ht="12.75" customHeight="1" x14ac:dyDescent="0.35"/>
    <row r="47" spans="1:2" ht="12.75" customHeight="1" x14ac:dyDescent="0.35"/>
    <row r="48" spans="1:2" ht="12.75" customHeight="1" x14ac:dyDescent="0.35"/>
    <row r="49" ht="12.75" customHeight="1" x14ac:dyDescent="0.35"/>
    <row r="50" ht="12.75" customHeight="1" x14ac:dyDescent="0.35"/>
    <row r="51" ht="12.75" customHeight="1" x14ac:dyDescent="0.35"/>
    <row r="52" ht="12.75" customHeight="1" x14ac:dyDescent="0.35"/>
    <row r="53" ht="12.75" customHeight="1" x14ac:dyDescent="0.35"/>
    <row r="54" ht="12.75" customHeight="1" x14ac:dyDescent="0.35"/>
    <row r="55" ht="12.75" customHeight="1" x14ac:dyDescent="0.35"/>
    <row r="56" ht="12.75" customHeight="1" x14ac:dyDescent="0.35"/>
    <row r="57" ht="12.75" customHeight="1" x14ac:dyDescent="0.35"/>
    <row r="58" ht="12.75" customHeight="1" x14ac:dyDescent="0.35"/>
    <row r="59" ht="12.75" customHeight="1" x14ac:dyDescent="0.35"/>
    <row r="60" ht="12.75" customHeight="1" x14ac:dyDescent="0.35"/>
    <row r="61" ht="12.75" customHeight="1" x14ac:dyDescent="0.35"/>
    <row r="62" ht="12.75" customHeight="1" x14ac:dyDescent="0.35"/>
    <row r="63" ht="12.75" customHeight="1" x14ac:dyDescent="0.35"/>
    <row r="64" ht="12.75" customHeight="1" x14ac:dyDescent="0.35"/>
    <row r="65" ht="12.75" customHeight="1" x14ac:dyDescent="0.35"/>
    <row r="66" ht="12.75" customHeight="1" x14ac:dyDescent="0.35"/>
    <row r="67" ht="12.75" customHeight="1" x14ac:dyDescent="0.35"/>
    <row r="68" ht="12.75" customHeight="1" x14ac:dyDescent="0.35"/>
    <row r="69" ht="12.75" customHeight="1" x14ac:dyDescent="0.35"/>
    <row r="70" ht="12.75" customHeight="1" x14ac:dyDescent="0.35"/>
    <row r="71" ht="12.75" customHeight="1" x14ac:dyDescent="0.35"/>
    <row r="72" ht="12.75" customHeight="1" x14ac:dyDescent="0.35"/>
    <row r="73" ht="12.75" customHeight="1" x14ac:dyDescent="0.35"/>
    <row r="74" ht="12.75" customHeight="1" x14ac:dyDescent="0.35"/>
    <row r="75" ht="12.75" customHeight="1" x14ac:dyDescent="0.35"/>
    <row r="76" ht="12.75" customHeight="1" x14ac:dyDescent="0.35"/>
    <row r="77" ht="12.75" customHeight="1" x14ac:dyDescent="0.35"/>
    <row r="78" ht="12.75" customHeight="1" x14ac:dyDescent="0.35"/>
    <row r="79" ht="12.75" customHeight="1" x14ac:dyDescent="0.35"/>
    <row r="80" ht="12.75" customHeight="1" x14ac:dyDescent="0.35"/>
    <row r="81" ht="12.75" customHeight="1" x14ac:dyDescent="0.35"/>
    <row r="82" ht="12.75" customHeight="1" x14ac:dyDescent="0.35"/>
    <row r="83" ht="12.75" customHeight="1" x14ac:dyDescent="0.35"/>
    <row r="84" ht="12.75" customHeight="1" x14ac:dyDescent="0.35"/>
    <row r="85" ht="12.75" customHeight="1" x14ac:dyDescent="0.35"/>
    <row r="86" ht="12.75" customHeight="1" x14ac:dyDescent="0.35"/>
    <row r="87" ht="12.75" customHeight="1" x14ac:dyDescent="0.35"/>
    <row r="88" ht="12.75" customHeight="1" x14ac:dyDescent="0.35"/>
    <row r="89" ht="12.75" customHeight="1" x14ac:dyDescent="0.35"/>
    <row r="90" ht="12.75" customHeight="1" x14ac:dyDescent="0.35"/>
    <row r="91" ht="12.75" customHeight="1" x14ac:dyDescent="0.35"/>
    <row r="92" ht="12.75" customHeight="1" x14ac:dyDescent="0.35"/>
    <row r="93" ht="12.75" customHeight="1" x14ac:dyDescent="0.35"/>
    <row r="94" ht="12.75" customHeight="1" x14ac:dyDescent="0.35"/>
    <row r="95" ht="12.75" customHeight="1" x14ac:dyDescent="0.35"/>
    <row r="96" ht="12.75" customHeight="1" x14ac:dyDescent="0.35"/>
    <row r="97" ht="12.75" customHeight="1" x14ac:dyDescent="0.35"/>
    <row r="98" ht="12.75" customHeight="1" x14ac:dyDescent="0.35"/>
    <row r="99" ht="12.75" customHeight="1" x14ac:dyDescent="0.35"/>
    <row r="100" ht="12.75" customHeight="1" x14ac:dyDescent="0.35"/>
    <row r="101" ht="12.75" customHeight="1" x14ac:dyDescent="0.35"/>
    <row r="102" ht="12.75" customHeight="1" x14ac:dyDescent="0.35"/>
    <row r="103" ht="12.75" customHeight="1" x14ac:dyDescent="0.35"/>
    <row r="104" ht="12.75" customHeight="1" x14ac:dyDescent="0.35"/>
    <row r="105" ht="12.75" customHeight="1" x14ac:dyDescent="0.35"/>
    <row r="106" ht="12.75" customHeight="1" x14ac:dyDescent="0.35"/>
    <row r="107" ht="12.75" customHeight="1" x14ac:dyDescent="0.35"/>
    <row r="108" ht="12.75" customHeight="1" x14ac:dyDescent="0.35"/>
    <row r="109" ht="12.75" customHeight="1" x14ac:dyDescent="0.35"/>
    <row r="110" ht="12.75" customHeight="1" x14ac:dyDescent="0.35"/>
    <row r="111" ht="12.75" customHeight="1" x14ac:dyDescent="0.35"/>
    <row r="112" ht="12.75" customHeight="1" x14ac:dyDescent="0.35"/>
    <row r="113" ht="12.75" customHeight="1" x14ac:dyDescent="0.35"/>
    <row r="114" ht="12.75" customHeight="1" x14ac:dyDescent="0.35"/>
    <row r="115" ht="12.75" customHeight="1" x14ac:dyDescent="0.35"/>
    <row r="116" ht="12.75" customHeight="1" x14ac:dyDescent="0.35"/>
    <row r="117" ht="12.75" customHeight="1" x14ac:dyDescent="0.35"/>
    <row r="118" ht="12.75" customHeight="1" x14ac:dyDescent="0.35"/>
    <row r="119" ht="12.75" customHeight="1" x14ac:dyDescent="0.35"/>
    <row r="120" ht="12.75" customHeight="1" x14ac:dyDescent="0.35"/>
    <row r="121" ht="12.75" customHeight="1" x14ac:dyDescent="0.35"/>
    <row r="122" ht="12.75" customHeight="1" x14ac:dyDescent="0.35"/>
    <row r="123" ht="12.75" customHeight="1" x14ac:dyDescent="0.35"/>
    <row r="124" ht="12.75" customHeight="1" x14ac:dyDescent="0.35"/>
    <row r="125" ht="12.75" customHeight="1" x14ac:dyDescent="0.35"/>
    <row r="126" ht="12.75" customHeight="1" x14ac:dyDescent="0.35"/>
    <row r="127" ht="12.75" customHeight="1" x14ac:dyDescent="0.35"/>
    <row r="128" ht="12.75" customHeight="1" x14ac:dyDescent="0.35"/>
    <row r="129" ht="12.75" customHeight="1" x14ac:dyDescent="0.35"/>
    <row r="130" ht="12.75" customHeight="1" x14ac:dyDescent="0.35"/>
    <row r="131" ht="12.75" customHeight="1" x14ac:dyDescent="0.35"/>
    <row r="132" ht="12.75" customHeight="1" x14ac:dyDescent="0.35"/>
    <row r="133" ht="12.75" customHeight="1" x14ac:dyDescent="0.35"/>
    <row r="134" ht="12.75" customHeight="1" x14ac:dyDescent="0.35"/>
    <row r="135" ht="12.75" customHeight="1" x14ac:dyDescent="0.35"/>
    <row r="136" ht="12.75" customHeight="1" x14ac:dyDescent="0.35"/>
    <row r="137" ht="12.75" customHeight="1" x14ac:dyDescent="0.35"/>
    <row r="138" ht="12.75" customHeight="1" x14ac:dyDescent="0.35"/>
    <row r="139" ht="12.75" customHeight="1" x14ac:dyDescent="0.35"/>
    <row r="140" ht="12.75" customHeight="1" x14ac:dyDescent="0.35"/>
    <row r="141" ht="12.75" customHeight="1" x14ac:dyDescent="0.35"/>
    <row r="142" ht="12.75" customHeight="1" x14ac:dyDescent="0.35"/>
    <row r="143" ht="12.75" customHeight="1" x14ac:dyDescent="0.35"/>
    <row r="144" ht="12.75" customHeight="1" x14ac:dyDescent="0.35"/>
    <row r="145" ht="12.75" customHeight="1" x14ac:dyDescent="0.35"/>
    <row r="146" ht="12.75" customHeight="1" x14ac:dyDescent="0.35"/>
    <row r="147" ht="12.75" customHeight="1" x14ac:dyDescent="0.35"/>
    <row r="148" ht="12.75" customHeight="1" x14ac:dyDescent="0.35"/>
    <row r="149" ht="12.75" customHeight="1" x14ac:dyDescent="0.35"/>
    <row r="150" ht="12.75" customHeight="1" x14ac:dyDescent="0.35"/>
    <row r="151" ht="12.75" customHeight="1" x14ac:dyDescent="0.35"/>
    <row r="152" ht="12.75" customHeight="1" x14ac:dyDescent="0.35"/>
    <row r="153" ht="12.75" customHeight="1" x14ac:dyDescent="0.35"/>
    <row r="154" ht="12.75" customHeight="1" x14ac:dyDescent="0.35"/>
    <row r="155" ht="12.75" customHeight="1" x14ac:dyDescent="0.35"/>
    <row r="156" ht="12.75" customHeight="1" x14ac:dyDescent="0.35"/>
    <row r="157" ht="12.75" customHeight="1" x14ac:dyDescent="0.35"/>
    <row r="158" ht="12.75" customHeight="1" x14ac:dyDescent="0.35"/>
    <row r="159" ht="12.75" customHeight="1" x14ac:dyDescent="0.35"/>
    <row r="160" ht="12.75" customHeight="1" x14ac:dyDescent="0.35"/>
    <row r="161" ht="12.75" customHeight="1" x14ac:dyDescent="0.35"/>
    <row r="162" ht="12.75" customHeight="1" x14ac:dyDescent="0.35"/>
    <row r="163" ht="12.75" customHeight="1" x14ac:dyDescent="0.35"/>
    <row r="164" ht="12.75" customHeight="1" x14ac:dyDescent="0.35"/>
    <row r="165" ht="12.75" customHeight="1" x14ac:dyDescent="0.35"/>
    <row r="166" ht="12.75" customHeight="1" x14ac:dyDescent="0.35"/>
    <row r="167" ht="12.75" customHeight="1" x14ac:dyDescent="0.35"/>
    <row r="168" ht="12.75" customHeight="1" x14ac:dyDescent="0.35"/>
    <row r="169" ht="12.75" customHeight="1" x14ac:dyDescent="0.35"/>
    <row r="170" ht="12.75" customHeight="1" x14ac:dyDescent="0.35"/>
    <row r="171" ht="12.75" customHeight="1" x14ac:dyDescent="0.35"/>
    <row r="172" ht="12.75" customHeight="1" x14ac:dyDescent="0.35"/>
    <row r="173" ht="12.75" customHeight="1" x14ac:dyDescent="0.35"/>
    <row r="174" ht="12.75" customHeight="1" x14ac:dyDescent="0.35"/>
    <row r="175" ht="12.75" customHeight="1" x14ac:dyDescent="0.35"/>
    <row r="176" ht="12.75" customHeight="1" x14ac:dyDescent="0.35"/>
    <row r="177" ht="12.75" customHeight="1" x14ac:dyDescent="0.35"/>
    <row r="178" ht="12.75" customHeight="1" x14ac:dyDescent="0.35"/>
    <row r="179" ht="12.75" customHeight="1" x14ac:dyDescent="0.35"/>
    <row r="180" ht="12.75" customHeight="1" x14ac:dyDescent="0.35"/>
    <row r="181" ht="12.75" customHeight="1" x14ac:dyDescent="0.35"/>
    <row r="182" ht="12.75" customHeight="1" x14ac:dyDescent="0.35"/>
    <row r="183" ht="12.75" customHeight="1" x14ac:dyDescent="0.35"/>
    <row r="184" ht="12.75" customHeight="1" x14ac:dyDescent="0.35"/>
    <row r="185" ht="12.75" customHeight="1" x14ac:dyDescent="0.35"/>
    <row r="186" ht="12.75" customHeight="1" x14ac:dyDescent="0.35"/>
    <row r="187" ht="12.75" customHeight="1" x14ac:dyDescent="0.35"/>
    <row r="188" ht="12.75" customHeight="1" x14ac:dyDescent="0.35"/>
    <row r="189" ht="12.75" customHeight="1" x14ac:dyDescent="0.35"/>
    <row r="190" ht="12.75" customHeight="1" x14ac:dyDescent="0.35"/>
    <row r="191" ht="12.75" customHeight="1" x14ac:dyDescent="0.35"/>
    <row r="192" ht="12.75" customHeight="1" x14ac:dyDescent="0.35"/>
    <row r="193" ht="12.75" customHeight="1" x14ac:dyDescent="0.35"/>
    <row r="194" ht="12.75" customHeight="1" x14ac:dyDescent="0.35"/>
    <row r="195" ht="12.75" customHeight="1" x14ac:dyDescent="0.35"/>
    <row r="196" ht="12.75" customHeight="1" x14ac:dyDescent="0.35"/>
    <row r="197" ht="12.75" customHeight="1" x14ac:dyDescent="0.35"/>
    <row r="198" ht="12.75" customHeight="1" x14ac:dyDescent="0.35"/>
    <row r="199" ht="12.75" customHeight="1" x14ac:dyDescent="0.35"/>
    <row r="200" ht="12.75" customHeight="1" x14ac:dyDescent="0.35"/>
    <row r="201" ht="12.75" customHeight="1" x14ac:dyDescent="0.35"/>
    <row r="202" ht="12.75" customHeight="1" x14ac:dyDescent="0.35"/>
    <row r="203" ht="12.75" customHeight="1" x14ac:dyDescent="0.35"/>
    <row r="204" ht="12.75" customHeight="1" x14ac:dyDescent="0.35"/>
    <row r="205" ht="12.75" customHeight="1" x14ac:dyDescent="0.35"/>
    <row r="206" ht="12.75" customHeight="1" x14ac:dyDescent="0.35"/>
    <row r="207" ht="12.75" customHeight="1" x14ac:dyDescent="0.35"/>
    <row r="208" ht="12.75" customHeight="1" x14ac:dyDescent="0.35"/>
    <row r="209" ht="12.75" customHeight="1" x14ac:dyDescent="0.35"/>
    <row r="210" ht="12.75" customHeight="1" x14ac:dyDescent="0.35"/>
    <row r="211" ht="12.75" customHeight="1" x14ac:dyDescent="0.35"/>
    <row r="212" ht="12.75" customHeight="1" x14ac:dyDescent="0.35"/>
    <row r="213" ht="12.75" customHeight="1" x14ac:dyDescent="0.35"/>
    <row r="214" ht="12.75" customHeight="1" x14ac:dyDescent="0.35"/>
    <row r="215" ht="12.75" customHeight="1" x14ac:dyDescent="0.35"/>
    <row r="216" ht="12.75" customHeight="1" x14ac:dyDescent="0.35"/>
    <row r="217" ht="12.75" customHeight="1" x14ac:dyDescent="0.35"/>
    <row r="218" ht="12.75" customHeight="1" x14ac:dyDescent="0.35"/>
    <row r="219" ht="12.75" customHeight="1" x14ac:dyDescent="0.35"/>
    <row r="220" ht="12.75" customHeight="1" x14ac:dyDescent="0.35"/>
    <row r="221" ht="12.75" customHeight="1" x14ac:dyDescent="0.35"/>
    <row r="222" ht="12.75" customHeight="1" x14ac:dyDescent="0.35"/>
    <row r="223" ht="12.75" customHeight="1" x14ac:dyDescent="0.35"/>
    <row r="224" ht="12.75" customHeight="1" x14ac:dyDescent="0.35"/>
    <row r="225" ht="12.75" customHeight="1" x14ac:dyDescent="0.35"/>
    <row r="226" ht="12.75" customHeight="1" x14ac:dyDescent="0.35"/>
    <row r="227" ht="12.75" customHeight="1" x14ac:dyDescent="0.35"/>
    <row r="228" ht="12.75" customHeight="1" x14ac:dyDescent="0.35"/>
    <row r="229" ht="12.75" customHeight="1" x14ac:dyDescent="0.35"/>
    <row r="230" ht="12.75" customHeight="1" x14ac:dyDescent="0.35"/>
    <row r="231" ht="12.75" customHeight="1" x14ac:dyDescent="0.35"/>
    <row r="232" ht="12.75" customHeight="1" x14ac:dyDescent="0.35"/>
    <row r="233" ht="12.75" customHeight="1" x14ac:dyDescent="0.35"/>
    <row r="234" ht="12.75" customHeight="1" x14ac:dyDescent="0.35"/>
    <row r="235" ht="12.75" customHeight="1" x14ac:dyDescent="0.35"/>
    <row r="236" ht="12.75" customHeight="1" x14ac:dyDescent="0.35"/>
    <row r="237" ht="12.75" customHeight="1" x14ac:dyDescent="0.35"/>
    <row r="238" ht="12.75" customHeight="1" x14ac:dyDescent="0.35"/>
    <row r="239" ht="12.75" customHeight="1" x14ac:dyDescent="0.35"/>
    <row r="240" ht="12.75" customHeight="1" x14ac:dyDescent="0.35"/>
    <row r="241" ht="12.75" customHeight="1" x14ac:dyDescent="0.35"/>
    <row r="242" ht="12.75" customHeight="1" x14ac:dyDescent="0.35"/>
    <row r="243" ht="12.75" customHeight="1" x14ac:dyDescent="0.35"/>
    <row r="244" ht="12.75" customHeight="1" x14ac:dyDescent="0.35"/>
    <row r="245" ht="12.75" customHeight="1" x14ac:dyDescent="0.35"/>
    <row r="246" ht="12.75" customHeight="1" x14ac:dyDescent="0.35"/>
    <row r="247" ht="12.75" customHeight="1" x14ac:dyDescent="0.35"/>
    <row r="248" ht="12.75" customHeight="1" x14ac:dyDescent="0.35"/>
    <row r="249" ht="12.75" customHeight="1" x14ac:dyDescent="0.35"/>
    <row r="250" ht="12.75" customHeight="1" x14ac:dyDescent="0.35"/>
    <row r="251" ht="12.75" customHeight="1" x14ac:dyDescent="0.35"/>
    <row r="252" ht="12.75" customHeight="1" x14ac:dyDescent="0.35"/>
    <row r="253" ht="12.75" customHeight="1" x14ac:dyDescent="0.35"/>
    <row r="254" ht="12.75" customHeight="1" x14ac:dyDescent="0.35"/>
    <row r="255" ht="12.75" customHeight="1" x14ac:dyDescent="0.35"/>
    <row r="256" ht="12.75" customHeight="1" x14ac:dyDescent="0.35"/>
    <row r="257" ht="12.75" customHeight="1" x14ac:dyDescent="0.35"/>
    <row r="258" ht="12.75" customHeight="1" x14ac:dyDescent="0.35"/>
    <row r="259" ht="12.75" customHeight="1" x14ac:dyDescent="0.35"/>
    <row r="260" ht="12.75" customHeight="1" x14ac:dyDescent="0.35"/>
    <row r="261" ht="12.75" customHeight="1" x14ac:dyDescent="0.35"/>
    <row r="262" ht="12.75" customHeight="1" x14ac:dyDescent="0.35"/>
    <row r="263" ht="12.75" customHeight="1" x14ac:dyDescent="0.35"/>
    <row r="264" ht="12.75" customHeight="1" x14ac:dyDescent="0.35"/>
    <row r="265" ht="12.75" customHeight="1" x14ac:dyDescent="0.35"/>
    <row r="266" ht="12.75" customHeight="1" x14ac:dyDescent="0.35"/>
    <row r="267" ht="12.75" customHeight="1" x14ac:dyDescent="0.35"/>
    <row r="268" ht="12.75" customHeight="1" x14ac:dyDescent="0.35"/>
    <row r="269" ht="12.75" customHeight="1" x14ac:dyDescent="0.35"/>
    <row r="270" ht="12.75" customHeight="1" x14ac:dyDescent="0.35"/>
    <row r="271" ht="12.75" customHeight="1" x14ac:dyDescent="0.35"/>
    <row r="272" ht="12.75" customHeight="1" x14ac:dyDescent="0.35"/>
    <row r="273" ht="12.75" customHeight="1" x14ac:dyDescent="0.35"/>
    <row r="274" ht="12.75" customHeight="1" x14ac:dyDescent="0.35"/>
    <row r="275" ht="12.75" customHeight="1" x14ac:dyDescent="0.35"/>
    <row r="276" ht="12.75" customHeight="1" x14ac:dyDescent="0.35"/>
    <row r="277" ht="12.75" customHeight="1" x14ac:dyDescent="0.35"/>
    <row r="278" ht="12.75" customHeight="1" x14ac:dyDescent="0.35"/>
    <row r="279" ht="12.75" customHeight="1" x14ac:dyDescent="0.35"/>
    <row r="280" ht="12.75" customHeight="1" x14ac:dyDescent="0.35"/>
    <row r="281" ht="12.75" customHeight="1" x14ac:dyDescent="0.35"/>
    <row r="282" ht="12.75" customHeight="1" x14ac:dyDescent="0.35"/>
    <row r="283" ht="12.75" customHeight="1" x14ac:dyDescent="0.35"/>
    <row r="284" ht="12.75" customHeight="1" x14ac:dyDescent="0.35"/>
    <row r="285" ht="12.75" customHeight="1" x14ac:dyDescent="0.35"/>
    <row r="286" ht="12.75" customHeight="1" x14ac:dyDescent="0.35"/>
    <row r="287" ht="12.75" customHeight="1" x14ac:dyDescent="0.35"/>
    <row r="288" ht="12.75" customHeight="1" x14ac:dyDescent="0.35"/>
    <row r="289" ht="12.75" customHeight="1" x14ac:dyDescent="0.35"/>
    <row r="290" ht="12.75" customHeight="1" x14ac:dyDescent="0.35"/>
    <row r="291" ht="12.75" customHeight="1" x14ac:dyDescent="0.35"/>
    <row r="292" ht="12.75" customHeight="1" x14ac:dyDescent="0.35"/>
    <row r="293" ht="12.75" customHeight="1" x14ac:dyDescent="0.35"/>
    <row r="294" ht="12.75" customHeight="1" x14ac:dyDescent="0.35"/>
    <row r="295" ht="12.75" customHeight="1" x14ac:dyDescent="0.35"/>
    <row r="296" ht="12.75" customHeight="1" x14ac:dyDescent="0.35"/>
    <row r="297" ht="12.75" customHeight="1" x14ac:dyDescent="0.35"/>
    <row r="298" ht="12.75" customHeight="1" x14ac:dyDescent="0.35"/>
    <row r="299" ht="12.75" customHeight="1" x14ac:dyDescent="0.35"/>
    <row r="300" ht="12.75" customHeight="1" x14ac:dyDescent="0.35"/>
    <row r="301" ht="12.75" customHeight="1" x14ac:dyDescent="0.35"/>
    <row r="302" ht="12.75" customHeight="1" x14ac:dyDescent="0.35"/>
    <row r="303" ht="12.75" customHeight="1" x14ac:dyDescent="0.35"/>
    <row r="304" ht="12.75" customHeight="1" x14ac:dyDescent="0.35"/>
    <row r="305" ht="12.75" customHeight="1" x14ac:dyDescent="0.35"/>
    <row r="306" ht="12.75" customHeight="1" x14ac:dyDescent="0.35"/>
    <row r="307" ht="12.75" customHeight="1" x14ac:dyDescent="0.35"/>
    <row r="308" ht="12.75" customHeight="1" x14ac:dyDescent="0.35"/>
    <row r="309" ht="12.75" customHeight="1" x14ac:dyDescent="0.35"/>
    <row r="310" ht="12.75" customHeight="1" x14ac:dyDescent="0.35"/>
    <row r="311" ht="12.75" customHeight="1" x14ac:dyDescent="0.35"/>
    <row r="312" ht="12.75" customHeight="1" x14ac:dyDescent="0.35"/>
    <row r="313" ht="12.75" customHeight="1" x14ac:dyDescent="0.35"/>
    <row r="314" ht="12.75" customHeight="1" x14ac:dyDescent="0.35"/>
    <row r="315" ht="12.75" customHeight="1" x14ac:dyDescent="0.35"/>
    <row r="316" ht="12.75" customHeight="1" x14ac:dyDescent="0.35"/>
    <row r="317" ht="12.75" customHeight="1" x14ac:dyDescent="0.35"/>
    <row r="318" ht="12.75" customHeight="1" x14ac:dyDescent="0.35"/>
    <row r="319" ht="12.75" customHeight="1" x14ac:dyDescent="0.35"/>
    <row r="320" ht="12.75" customHeight="1" x14ac:dyDescent="0.35"/>
    <row r="321" ht="12.75" customHeight="1" x14ac:dyDescent="0.35"/>
    <row r="322" ht="12.75" customHeight="1" x14ac:dyDescent="0.35"/>
    <row r="323" ht="12.75" customHeight="1" x14ac:dyDescent="0.35"/>
    <row r="324" ht="12.75" customHeight="1" x14ac:dyDescent="0.35"/>
    <row r="325" ht="12.75" customHeight="1" x14ac:dyDescent="0.35"/>
    <row r="326" ht="12.75" customHeight="1" x14ac:dyDescent="0.35"/>
    <row r="327" ht="12.75" customHeight="1" x14ac:dyDescent="0.35"/>
    <row r="328" ht="12.75" customHeight="1" x14ac:dyDescent="0.35"/>
    <row r="329" ht="12.75" customHeight="1" x14ac:dyDescent="0.35"/>
    <row r="330" ht="12.75" customHeight="1" x14ac:dyDescent="0.35"/>
    <row r="331" ht="12.75" customHeight="1" x14ac:dyDescent="0.35"/>
    <row r="332" ht="12.75" customHeight="1" x14ac:dyDescent="0.35"/>
    <row r="333" ht="12.75" customHeight="1" x14ac:dyDescent="0.35"/>
    <row r="334" ht="12.75" customHeight="1" x14ac:dyDescent="0.35"/>
    <row r="335" ht="12.75" customHeight="1" x14ac:dyDescent="0.35"/>
    <row r="336" ht="12.75" customHeight="1" x14ac:dyDescent="0.35"/>
    <row r="337" ht="12.75" customHeight="1" x14ac:dyDescent="0.35"/>
    <row r="338" ht="12.75" customHeight="1" x14ac:dyDescent="0.35"/>
    <row r="339" ht="12.75" customHeight="1" x14ac:dyDescent="0.35"/>
    <row r="340" ht="12.75" customHeight="1" x14ac:dyDescent="0.35"/>
    <row r="341" ht="12.75" customHeight="1" x14ac:dyDescent="0.35"/>
    <row r="342" ht="12.75" customHeight="1" x14ac:dyDescent="0.35"/>
    <row r="343" ht="12.75" customHeight="1" x14ac:dyDescent="0.35"/>
    <row r="344" ht="12.75" customHeight="1" x14ac:dyDescent="0.35"/>
    <row r="345" ht="12.75" customHeight="1" x14ac:dyDescent="0.35"/>
    <row r="346" ht="12.75" customHeight="1" x14ac:dyDescent="0.35"/>
    <row r="347" ht="12.75" customHeight="1" x14ac:dyDescent="0.35"/>
    <row r="348" ht="12.75" customHeight="1" x14ac:dyDescent="0.35"/>
    <row r="349" ht="12.75" customHeight="1" x14ac:dyDescent="0.35"/>
    <row r="350" ht="12.75" customHeight="1" x14ac:dyDescent="0.35"/>
    <row r="351" ht="12.75" customHeight="1" x14ac:dyDescent="0.35"/>
    <row r="352" ht="12.75" customHeight="1" x14ac:dyDescent="0.35"/>
    <row r="353" ht="12.75" customHeight="1" x14ac:dyDescent="0.35"/>
    <row r="354" ht="12.75" customHeight="1" x14ac:dyDescent="0.35"/>
    <row r="355" ht="12.75" customHeight="1" x14ac:dyDescent="0.35"/>
    <row r="356" ht="12.75" customHeight="1" x14ac:dyDescent="0.35"/>
    <row r="357" ht="12.75" customHeight="1" x14ac:dyDescent="0.35"/>
    <row r="358" ht="12.75" customHeight="1" x14ac:dyDescent="0.35"/>
    <row r="359" ht="12.75" customHeight="1" x14ac:dyDescent="0.35"/>
    <row r="360" ht="12.75" customHeight="1" x14ac:dyDescent="0.35"/>
    <row r="361" ht="12.75" customHeight="1" x14ac:dyDescent="0.35"/>
    <row r="362" ht="12.75" customHeight="1" x14ac:dyDescent="0.35"/>
    <row r="363" ht="12.75" customHeight="1" x14ac:dyDescent="0.35"/>
    <row r="364" ht="12.75" customHeight="1" x14ac:dyDescent="0.35"/>
    <row r="365" ht="12.75" customHeight="1" x14ac:dyDescent="0.35"/>
    <row r="366" ht="12.75" customHeight="1" x14ac:dyDescent="0.35"/>
    <row r="367" ht="12.75" customHeight="1" x14ac:dyDescent="0.35"/>
    <row r="368" ht="12.75" customHeight="1" x14ac:dyDescent="0.35"/>
    <row r="369" ht="12.75" customHeight="1" x14ac:dyDescent="0.35"/>
    <row r="370" ht="12.75" customHeight="1" x14ac:dyDescent="0.35"/>
    <row r="371" ht="12.75" customHeight="1" x14ac:dyDescent="0.35"/>
    <row r="372" ht="12.75" customHeight="1" x14ac:dyDescent="0.35"/>
    <row r="373" ht="12.75" customHeight="1" x14ac:dyDescent="0.35"/>
    <row r="374" ht="12.75" customHeight="1" x14ac:dyDescent="0.35"/>
    <row r="375" ht="12.75" customHeight="1" x14ac:dyDescent="0.35"/>
    <row r="376" ht="12.75" customHeight="1" x14ac:dyDescent="0.35"/>
    <row r="377" ht="12.75" customHeight="1" x14ac:dyDescent="0.35"/>
    <row r="378" ht="12.75" customHeight="1" x14ac:dyDescent="0.35"/>
    <row r="379" ht="12.75" customHeight="1" x14ac:dyDescent="0.35"/>
    <row r="380" ht="12.75" customHeight="1" x14ac:dyDescent="0.35"/>
    <row r="381" ht="12.75" customHeight="1" x14ac:dyDescent="0.35"/>
    <row r="382" ht="12.75" customHeight="1" x14ac:dyDescent="0.35"/>
    <row r="383" ht="12.75" customHeight="1" x14ac:dyDescent="0.35"/>
    <row r="384" ht="12.75" customHeight="1" x14ac:dyDescent="0.35"/>
    <row r="385" ht="12.75" customHeight="1" x14ac:dyDescent="0.35"/>
    <row r="386" ht="12.75" customHeight="1" x14ac:dyDescent="0.35"/>
    <row r="387" ht="12.75" customHeight="1" x14ac:dyDescent="0.35"/>
    <row r="388" ht="12.75" customHeight="1" x14ac:dyDescent="0.35"/>
    <row r="389" ht="12.75" customHeight="1" x14ac:dyDescent="0.35"/>
    <row r="390" ht="12.75" customHeight="1" x14ac:dyDescent="0.35"/>
    <row r="391" ht="12.75" customHeight="1" x14ac:dyDescent="0.35"/>
    <row r="392" ht="12.75" customHeight="1" x14ac:dyDescent="0.35"/>
    <row r="393" ht="12.75" customHeight="1" x14ac:dyDescent="0.35"/>
    <row r="394" ht="12.75" customHeight="1" x14ac:dyDescent="0.35"/>
    <row r="395" ht="12.75" customHeight="1" x14ac:dyDescent="0.35"/>
    <row r="396" ht="12.75" customHeight="1" x14ac:dyDescent="0.35"/>
    <row r="397" ht="12.75" customHeight="1" x14ac:dyDescent="0.35"/>
    <row r="398" ht="12.75" customHeight="1" x14ac:dyDescent="0.35"/>
    <row r="399" ht="12.75" customHeight="1" x14ac:dyDescent="0.35"/>
    <row r="400" ht="12.75" customHeight="1" x14ac:dyDescent="0.35"/>
    <row r="401" ht="12.75" customHeight="1" x14ac:dyDescent="0.35"/>
    <row r="402" ht="12.75" customHeight="1" x14ac:dyDescent="0.35"/>
    <row r="403" ht="12.75" customHeight="1" x14ac:dyDescent="0.35"/>
    <row r="404" ht="12.75" customHeight="1" x14ac:dyDescent="0.35"/>
    <row r="405" ht="12.75" customHeight="1" x14ac:dyDescent="0.35"/>
    <row r="406" ht="12.75" customHeight="1" x14ac:dyDescent="0.35"/>
    <row r="407" ht="12.75" customHeight="1" x14ac:dyDescent="0.35"/>
    <row r="408" ht="12.75" customHeight="1" x14ac:dyDescent="0.35"/>
    <row r="409" ht="12.75" customHeight="1" x14ac:dyDescent="0.35"/>
    <row r="410" ht="12.75" customHeight="1" x14ac:dyDescent="0.35"/>
    <row r="411" ht="12.75" customHeight="1" x14ac:dyDescent="0.35"/>
    <row r="412" ht="12.75" customHeight="1" x14ac:dyDescent="0.35"/>
    <row r="413" ht="12.75" customHeight="1" x14ac:dyDescent="0.35"/>
    <row r="414" ht="12.75" customHeight="1" x14ac:dyDescent="0.35"/>
    <row r="415" ht="12.75" customHeight="1" x14ac:dyDescent="0.35"/>
    <row r="416" ht="12.75" customHeight="1" x14ac:dyDescent="0.35"/>
    <row r="417" ht="12.75" customHeight="1" x14ac:dyDescent="0.35"/>
    <row r="418" ht="12.75" customHeight="1" x14ac:dyDescent="0.35"/>
    <row r="419" ht="12.75" customHeight="1" x14ac:dyDescent="0.35"/>
    <row r="420" ht="12.75" customHeight="1" x14ac:dyDescent="0.35"/>
    <row r="421" ht="12.75" customHeight="1" x14ac:dyDescent="0.35"/>
    <row r="422" ht="12.75" customHeight="1" x14ac:dyDescent="0.35"/>
    <row r="423" ht="12.75" customHeight="1" x14ac:dyDescent="0.35"/>
    <row r="424" ht="12.75" customHeight="1" x14ac:dyDescent="0.35"/>
    <row r="425" ht="12.75" customHeight="1" x14ac:dyDescent="0.35"/>
    <row r="426" ht="12.75" customHeight="1" x14ac:dyDescent="0.35"/>
    <row r="427" ht="12.75" customHeight="1" x14ac:dyDescent="0.35"/>
    <row r="428" ht="12.75" customHeight="1" x14ac:dyDescent="0.35"/>
    <row r="429" ht="12.75" customHeight="1" x14ac:dyDescent="0.35"/>
    <row r="430" ht="12.75" customHeight="1" x14ac:dyDescent="0.35"/>
    <row r="431" ht="12.75" customHeight="1" x14ac:dyDescent="0.35"/>
    <row r="432" ht="12.75" customHeight="1" x14ac:dyDescent="0.35"/>
    <row r="433" ht="12.75" customHeight="1" x14ac:dyDescent="0.35"/>
    <row r="434" ht="12.75" customHeight="1" x14ac:dyDescent="0.35"/>
    <row r="435" ht="12.75" customHeight="1" x14ac:dyDescent="0.35"/>
    <row r="436" ht="12.75" customHeight="1" x14ac:dyDescent="0.35"/>
    <row r="437" ht="12.75" customHeight="1" x14ac:dyDescent="0.35"/>
    <row r="438" ht="12.75" customHeight="1" x14ac:dyDescent="0.35"/>
    <row r="439" ht="12.75" customHeight="1" x14ac:dyDescent="0.35"/>
    <row r="440" ht="12.75" customHeight="1" x14ac:dyDescent="0.35"/>
    <row r="441" ht="12.75" customHeight="1" x14ac:dyDescent="0.35"/>
    <row r="442" ht="12.75" customHeight="1" x14ac:dyDescent="0.35"/>
    <row r="443" ht="12.75" customHeight="1" x14ac:dyDescent="0.35"/>
    <row r="444" ht="12.75" customHeight="1" x14ac:dyDescent="0.35"/>
    <row r="445" ht="12.75" customHeight="1" x14ac:dyDescent="0.35"/>
    <row r="446" ht="12.75" customHeight="1" x14ac:dyDescent="0.35"/>
    <row r="447" ht="12.75" customHeight="1" x14ac:dyDescent="0.35"/>
    <row r="448" ht="12.75" customHeight="1" x14ac:dyDescent="0.35"/>
    <row r="449" ht="12.75" customHeight="1" x14ac:dyDescent="0.35"/>
    <row r="450" ht="12.75" customHeight="1" x14ac:dyDescent="0.35"/>
    <row r="451" ht="12.75" customHeight="1" x14ac:dyDescent="0.35"/>
    <row r="452" ht="12.75" customHeight="1" x14ac:dyDescent="0.35"/>
    <row r="453" ht="12.75" customHeight="1" x14ac:dyDescent="0.35"/>
    <row r="454" ht="12.75" customHeight="1" x14ac:dyDescent="0.35"/>
    <row r="455" ht="12.75" customHeight="1" x14ac:dyDescent="0.35"/>
    <row r="456" ht="12.75" customHeight="1" x14ac:dyDescent="0.35"/>
    <row r="457" ht="12.75" customHeight="1" x14ac:dyDescent="0.35"/>
    <row r="458" ht="12.75" customHeight="1" x14ac:dyDescent="0.35"/>
    <row r="459" ht="12.75" customHeight="1" x14ac:dyDescent="0.35"/>
    <row r="460" ht="12.75" customHeight="1" x14ac:dyDescent="0.35"/>
    <row r="461" ht="12.75" customHeight="1" x14ac:dyDescent="0.35"/>
    <row r="462" ht="12.75" customHeight="1" x14ac:dyDescent="0.35"/>
    <row r="463" ht="12.75" customHeight="1" x14ac:dyDescent="0.35"/>
    <row r="464" ht="12.75" customHeight="1" x14ac:dyDescent="0.35"/>
    <row r="465" ht="12.75" customHeight="1" x14ac:dyDescent="0.35"/>
    <row r="466" ht="12.75" customHeight="1" x14ac:dyDescent="0.35"/>
    <row r="467" ht="12.75" customHeight="1" x14ac:dyDescent="0.35"/>
    <row r="468" ht="12.75" customHeight="1" x14ac:dyDescent="0.35"/>
    <row r="469" ht="12.75" customHeight="1" x14ac:dyDescent="0.35"/>
    <row r="470" ht="12.75" customHeight="1" x14ac:dyDescent="0.35"/>
    <row r="471" ht="12.75" customHeight="1" x14ac:dyDescent="0.35"/>
    <row r="472" ht="12.75" customHeight="1" x14ac:dyDescent="0.35"/>
    <row r="473" ht="12.75" customHeight="1" x14ac:dyDescent="0.35"/>
    <row r="474" ht="12.75" customHeight="1" x14ac:dyDescent="0.35"/>
    <row r="475" ht="12.75" customHeight="1" x14ac:dyDescent="0.35"/>
    <row r="476" ht="12.75" customHeight="1" x14ac:dyDescent="0.35"/>
    <row r="477" ht="12.75" customHeight="1" x14ac:dyDescent="0.35"/>
    <row r="478" ht="12.75" customHeight="1" x14ac:dyDescent="0.35"/>
    <row r="479" ht="12.75" customHeight="1" x14ac:dyDescent="0.35"/>
    <row r="480" ht="12.75" customHeight="1" x14ac:dyDescent="0.35"/>
    <row r="481" ht="12.75" customHeight="1" x14ac:dyDescent="0.35"/>
    <row r="482" ht="12.75" customHeight="1" x14ac:dyDescent="0.35"/>
    <row r="483" ht="12.75" customHeight="1" x14ac:dyDescent="0.35"/>
    <row r="484" ht="12.75" customHeight="1" x14ac:dyDescent="0.35"/>
    <row r="485" ht="12.75" customHeight="1" x14ac:dyDescent="0.35"/>
    <row r="486" ht="12.75" customHeight="1" x14ac:dyDescent="0.35"/>
    <row r="487" ht="12.75" customHeight="1" x14ac:dyDescent="0.35"/>
    <row r="488" ht="12.75" customHeight="1" x14ac:dyDescent="0.35"/>
    <row r="489" ht="12.75" customHeight="1" x14ac:dyDescent="0.35"/>
    <row r="490" ht="12.75" customHeight="1" x14ac:dyDescent="0.35"/>
    <row r="491" ht="12.75" customHeight="1" x14ac:dyDescent="0.35"/>
    <row r="492" ht="12.75" customHeight="1" x14ac:dyDescent="0.35"/>
    <row r="493" ht="12.75" customHeight="1" x14ac:dyDescent="0.35"/>
    <row r="494" ht="12.75" customHeight="1" x14ac:dyDescent="0.35"/>
    <row r="495" ht="12.75" customHeight="1" x14ac:dyDescent="0.35"/>
    <row r="496" ht="12.75" customHeight="1" x14ac:dyDescent="0.35"/>
    <row r="497" ht="12.75" customHeight="1" x14ac:dyDescent="0.35"/>
    <row r="498" ht="12.75" customHeight="1" x14ac:dyDescent="0.35"/>
    <row r="499" ht="12.75" customHeight="1" x14ac:dyDescent="0.35"/>
    <row r="500" ht="12.75" customHeight="1" x14ac:dyDescent="0.35"/>
    <row r="501" ht="12.75" customHeight="1" x14ac:dyDescent="0.35"/>
    <row r="502" ht="12.75" customHeight="1" x14ac:dyDescent="0.35"/>
    <row r="503" ht="12.75" customHeight="1" x14ac:dyDescent="0.35"/>
    <row r="504" ht="12.75" customHeight="1" x14ac:dyDescent="0.35"/>
    <row r="505" ht="12.75" customHeight="1" x14ac:dyDescent="0.35"/>
    <row r="506" ht="12.75" customHeight="1" x14ac:dyDescent="0.35"/>
    <row r="507" ht="12.75" customHeight="1" x14ac:dyDescent="0.35"/>
    <row r="508" ht="12.75" customHeight="1" x14ac:dyDescent="0.35"/>
    <row r="509" ht="12.75" customHeight="1" x14ac:dyDescent="0.35"/>
    <row r="510" ht="12.75" customHeight="1" x14ac:dyDescent="0.35"/>
    <row r="511" ht="12.75" customHeight="1" x14ac:dyDescent="0.35"/>
    <row r="512" ht="12.75" customHeight="1" x14ac:dyDescent="0.35"/>
    <row r="513" ht="12.75" customHeight="1" x14ac:dyDescent="0.35"/>
    <row r="514" ht="12.75" customHeight="1" x14ac:dyDescent="0.35"/>
    <row r="515" ht="12.75" customHeight="1" x14ac:dyDescent="0.35"/>
    <row r="516" ht="12.75" customHeight="1" x14ac:dyDescent="0.35"/>
    <row r="517" ht="12.75" customHeight="1" x14ac:dyDescent="0.35"/>
    <row r="518" ht="12.75" customHeight="1" x14ac:dyDescent="0.35"/>
    <row r="519" ht="12.75" customHeight="1" x14ac:dyDescent="0.35"/>
    <row r="520" ht="12.75" customHeight="1" x14ac:dyDescent="0.35"/>
    <row r="521" ht="12.75" customHeight="1" x14ac:dyDescent="0.35"/>
    <row r="522" ht="12.75" customHeight="1" x14ac:dyDescent="0.35"/>
    <row r="523" ht="12.75" customHeight="1" x14ac:dyDescent="0.35"/>
    <row r="524" ht="12.75" customHeight="1" x14ac:dyDescent="0.35"/>
    <row r="525" ht="12.75" customHeight="1" x14ac:dyDescent="0.35"/>
    <row r="526" ht="12.75" customHeight="1" x14ac:dyDescent="0.35"/>
    <row r="527" ht="12.75" customHeight="1" x14ac:dyDescent="0.35"/>
    <row r="528" ht="12.75" customHeight="1" x14ac:dyDescent="0.35"/>
    <row r="529" ht="12.75" customHeight="1" x14ac:dyDescent="0.35"/>
    <row r="530" ht="12.75" customHeight="1" x14ac:dyDescent="0.35"/>
    <row r="531" ht="12.75" customHeight="1" x14ac:dyDescent="0.35"/>
    <row r="532" ht="12.75" customHeight="1" x14ac:dyDescent="0.35"/>
    <row r="533" ht="12.75" customHeight="1" x14ac:dyDescent="0.35"/>
    <row r="534" ht="12.75" customHeight="1" x14ac:dyDescent="0.35"/>
    <row r="535" ht="12.75" customHeight="1" x14ac:dyDescent="0.35"/>
    <row r="536" ht="12.75" customHeight="1" x14ac:dyDescent="0.35"/>
    <row r="537" ht="12.75" customHeight="1" x14ac:dyDescent="0.35"/>
    <row r="538" ht="12.75" customHeight="1" x14ac:dyDescent="0.35"/>
    <row r="539" ht="12.75" customHeight="1" x14ac:dyDescent="0.35"/>
    <row r="540" ht="12.75" customHeight="1" x14ac:dyDescent="0.35"/>
    <row r="541" ht="12.75" customHeight="1" x14ac:dyDescent="0.35"/>
    <row r="542" ht="12.75" customHeight="1" x14ac:dyDescent="0.35"/>
    <row r="543" ht="12.75" customHeight="1" x14ac:dyDescent="0.35"/>
    <row r="544" ht="12.75" customHeight="1" x14ac:dyDescent="0.35"/>
    <row r="545" ht="12.75" customHeight="1" x14ac:dyDescent="0.35"/>
    <row r="546" ht="12.75" customHeight="1" x14ac:dyDescent="0.35"/>
    <row r="547" ht="12.75" customHeight="1" x14ac:dyDescent="0.35"/>
    <row r="548" ht="12.75" customHeight="1" x14ac:dyDescent="0.35"/>
    <row r="549" ht="12.75" customHeight="1" x14ac:dyDescent="0.35"/>
    <row r="550" ht="12.75" customHeight="1" x14ac:dyDescent="0.35"/>
    <row r="551" ht="12.75" customHeight="1" x14ac:dyDescent="0.35"/>
    <row r="552" ht="12.75" customHeight="1" x14ac:dyDescent="0.35"/>
    <row r="553" ht="12.75" customHeight="1" x14ac:dyDescent="0.35"/>
    <row r="554" ht="12.75" customHeight="1" x14ac:dyDescent="0.35"/>
    <row r="555" ht="12.75" customHeight="1" x14ac:dyDescent="0.35"/>
    <row r="556" ht="12.75" customHeight="1" x14ac:dyDescent="0.35"/>
    <row r="557" ht="12.75" customHeight="1" x14ac:dyDescent="0.35"/>
    <row r="558" ht="12.75" customHeight="1" x14ac:dyDescent="0.35"/>
    <row r="559" ht="12.75" customHeight="1" x14ac:dyDescent="0.35"/>
    <row r="560" ht="12.75" customHeight="1" x14ac:dyDescent="0.35"/>
    <row r="561" ht="12.75" customHeight="1" x14ac:dyDescent="0.35"/>
    <row r="562" ht="12.75" customHeight="1" x14ac:dyDescent="0.35"/>
    <row r="563" ht="12.75" customHeight="1" x14ac:dyDescent="0.35"/>
    <row r="564" ht="12.75" customHeight="1" x14ac:dyDescent="0.35"/>
    <row r="565" ht="12.75" customHeight="1" x14ac:dyDescent="0.35"/>
    <row r="566" ht="12.75" customHeight="1" x14ac:dyDescent="0.35"/>
    <row r="567" ht="12.75" customHeight="1" x14ac:dyDescent="0.35"/>
    <row r="568" ht="12.75" customHeight="1" x14ac:dyDescent="0.35"/>
    <row r="569" ht="12.75" customHeight="1" x14ac:dyDescent="0.35"/>
    <row r="570" ht="12.75" customHeight="1" x14ac:dyDescent="0.35"/>
    <row r="571" ht="12.75" customHeight="1" x14ac:dyDescent="0.35"/>
    <row r="572" ht="12.75" customHeight="1" x14ac:dyDescent="0.35"/>
    <row r="573" ht="12.75" customHeight="1" x14ac:dyDescent="0.35"/>
    <row r="574" ht="12.75" customHeight="1" x14ac:dyDescent="0.35"/>
    <row r="575" ht="12.75" customHeight="1" x14ac:dyDescent="0.35"/>
    <row r="576" ht="12.75" customHeight="1" x14ac:dyDescent="0.35"/>
    <row r="577" ht="12.75" customHeight="1" x14ac:dyDescent="0.35"/>
    <row r="578" ht="12.75" customHeight="1" x14ac:dyDescent="0.35"/>
    <row r="579" ht="12.75" customHeight="1" x14ac:dyDescent="0.35"/>
    <row r="580" ht="12.75" customHeight="1" x14ac:dyDescent="0.35"/>
    <row r="581" ht="12.75" customHeight="1" x14ac:dyDescent="0.35"/>
    <row r="582" ht="12.75" customHeight="1" x14ac:dyDescent="0.35"/>
    <row r="583" ht="12.75" customHeight="1" x14ac:dyDescent="0.35"/>
    <row r="584" ht="12.75" customHeight="1" x14ac:dyDescent="0.35"/>
    <row r="585" ht="12.75" customHeight="1" x14ac:dyDescent="0.35"/>
    <row r="586" ht="12.75" customHeight="1" x14ac:dyDescent="0.35"/>
    <row r="587" ht="12.75" customHeight="1" x14ac:dyDescent="0.35"/>
    <row r="588" ht="12.75" customHeight="1" x14ac:dyDescent="0.35"/>
    <row r="589" ht="12.75" customHeight="1" x14ac:dyDescent="0.35"/>
    <row r="590" ht="12.75" customHeight="1" x14ac:dyDescent="0.35"/>
    <row r="591" ht="12.75" customHeight="1" x14ac:dyDescent="0.35"/>
    <row r="592" ht="12.75" customHeight="1" x14ac:dyDescent="0.35"/>
    <row r="593" ht="12.75" customHeight="1" x14ac:dyDescent="0.35"/>
    <row r="594" ht="12.75" customHeight="1" x14ac:dyDescent="0.35"/>
    <row r="595" ht="12.75" customHeight="1" x14ac:dyDescent="0.35"/>
    <row r="596" ht="12.75" customHeight="1" x14ac:dyDescent="0.35"/>
    <row r="597" ht="12.75" customHeight="1" x14ac:dyDescent="0.35"/>
    <row r="598" ht="12.75" customHeight="1" x14ac:dyDescent="0.35"/>
    <row r="599" ht="12.75" customHeight="1" x14ac:dyDescent="0.35"/>
    <row r="600" ht="12.75" customHeight="1" x14ac:dyDescent="0.35"/>
    <row r="601" ht="12.75" customHeight="1" x14ac:dyDescent="0.35"/>
    <row r="602" ht="12.75" customHeight="1" x14ac:dyDescent="0.35"/>
    <row r="603" ht="12.75" customHeight="1" x14ac:dyDescent="0.35"/>
    <row r="604" ht="12.75" customHeight="1" x14ac:dyDescent="0.35"/>
    <row r="605" ht="12.75" customHeight="1" x14ac:dyDescent="0.35"/>
    <row r="606" ht="12.75" customHeight="1" x14ac:dyDescent="0.35"/>
    <row r="607" ht="12.75" customHeight="1" x14ac:dyDescent="0.35"/>
    <row r="608" ht="12.75" customHeight="1" x14ac:dyDescent="0.35"/>
    <row r="609" ht="12.75" customHeight="1" x14ac:dyDescent="0.35"/>
    <row r="610" ht="12.75" customHeight="1" x14ac:dyDescent="0.35"/>
    <row r="611" ht="12.75" customHeight="1" x14ac:dyDescent="0.35"/>
    <row r="612" ht="12.75" customHeight="1" x14ac:dyDescent="0.35"/>
    <row r="613" ht="12.75" customHeight="1" x14ac:dyDescent="0.35"/>
    <row r="614" ht="12.75" customHeight="1" x14ac:dyDescent="0.35"/>
    <row r="615" ht="12.75" customHeight="1" x14ac:dyDescent="0.35"/>
    <row r="616" ht="12.75" customHeight="1" x14ac:dyDescent="0.35"/>
    <row r="617" ht="12.75" customHeight="1" x14ac:dyDescent="0.35"/>
    <row r="618" ht="12.75" customHeight="1" x14ac:dyDescent="0.35"/>
    <row r="619" ht="12.75" customHeight="1" x14ac:dyDescent="0.35"/>
    <row r="620" ht="12.75" customHeight="1" x14ac:dyDescent="0.35"/>
    <row r="621" ht="12.75" customHeight="1" x14ac:dyDescent="0.35"/>
    <row r="622" ht="12.75" customHeight="1" x14ac:dyDescent="0.35"/>
    <row r="623" ht="12.75" customHeight="1" x14ac:dyDescent="0.35"/>
    <row r="624" ht="12.75" customHeight="1" x14ac:dyDescent="0.35"/>
    <row r="625" ht="12.75" customHeight="1" x14ac:dyDescent="0.35"/>
    <row r="626" ht="12.75" customHeight="1" x14ac:dyDescent="0.35"/>
    <row r="627" ht="12.75" customHeight="1" x14ac:dyDescent="0.35"/>
    <row r="628" ht="12.75" customHeight="1" x14ac:dyDescent="0.35"/>
    <row r="629" ht="12.75" customHeight="1" x14ac:dyDescent="0.35"/>
    <row r="630" ht="12.75" customHeight="1" x14ac:dyDescent="0.35"/>
    <row r="631" ht="12.75" customHeight="1" x14ac:dyDescent="0.35"/>
    <row r="632" ht="12.75" customHeight="1" x14ac:dyDescent="0.35"/>
    <row r="633" ht="12.75" customHeight="1" x14ac:dyDescent="0.35"/>
    <row r="634" ht="12.75" customHeight="1" x14ac:dyDescent="0.35"/>
    <row r="635" ht="12.75" customHeight="1" x14ac:dyDescent="0.35"/>
    <row r="636" ht="12.75" customHeight="1" x14ac:dyDescent="0.35"/>
    <row r="637" ht="12.75" customHeight="1" x14ac:dyDescent="0.35"/>
    <row r="638" ht="12.75" customHeight="1" x14ac:dyDescent="0.35"/>
    <row r="639" ht="12.75" customHeight="1" x14ac:dyDescent="0.35"/>
    <row r="640" ht="12.75" customHeight="1" x14ac:dyDescent="0.35"/>
    <row r="641" ht="12.75" customHeight="1" x14ac:dyDescent="0.35"/>
    <row r="642" ht="12.75" customHeight="1" x14ac:dyDescent="0.35"/>
    <row r="643" ht="12.75" customHeight="1" x14ac:dyDescent="0.35"/>
    <row r="644" ht="12.75" customHeight="1" x14ac:dyDescent="0.35"/>
    <row r="645" ht="12.75" customHeight="1" x14ac:dyDescent="0.35"/>
    <row r="646" ht="12.75" customHeight="1" x14ac:dyDescent="0.35"/>
    <row r="647" ht="12.75" customHeight="1" x14ac:dyDescent="0.35"/>
    <row r="648" ht="12.75" customHeight="1" x14ac:dyDescent="0.35"/>
    <row r="649" ht="12.75" customHeight="1" x14ac:dyDescent="0.35"/>
    <row r="650" ht="12.75" customHeight="1" x14ac:dyDescent="0.35"/>
    <row r="651" ht="12.75" customHeight="1" x14ac:dyDescent="0.35"/>
    <row r="652" ht="12.75" customHeight="1" x14ac:dyDescent="0.35"/>
    <row r="653" ht="12.75" customHeight="1" x14ac:dyDescent="0.35"/>
    <row r="654" ht="12.75" customHeight="1" x14ac:dyDescent="0.35"/>
    <row r="655" ht="12.75" customHeight="1" x14ac:dyDescent="0.35"/>
    <row r="656" ht="12.75" customHeight="1" x14ac:dyDescent="0.35"/>
    <row r="657" ht="12.75" customHeight="1" x14ac:dyDescent="0.35"/>
    <row r="658" ht="12.75" customHeight="1" x14ac:dyDescent="0.35"/>
    <row r="659" ht="12.75" customHeight="1" x14ac:dyDescent="0.35"/>
    <row r="660" ht="12.75" customHeight="1" x14ac:dyDescent="0.35"/>
    <row r="661" ht="12.75" customHeight="1" x14ac:dyDescent="0.35"/>
    <row r="662" ht="12.75" customHeight="1" x14ac:dyDescent="0.35"/>
    <row r="663" ht="12.75" customHeight="1" x14ac:dyDescent="0.35"/>
    <row r="664" ht="12.75" customHeight="1" x14ac:dyDescent="0.35"/>
    <row r="665" ht="12.75" customHeight="1" x14ac:dyDescent="0.35"/>
    <row r="666" ht="12.75" customHeight="1" x14ac:dyDescent="0.35"/>
    <row r="667" ht="12.75" customHeight="1" x14ac:dyDescent="0.35"/>
    <row r="668" ht="12.75" customHeight="1" x14ac:dyDescent="0.35"/>
    <row r="669" ht="12.75" customHeight="1" x14ac:dyDescent="0.35"/>
    <row r="670" ht="12.75" customHeight="1" x14ac:dyDescent="0.35"/>
    <row r="671" ht="12.75" customHeight="1" x14ac:dyDescent="0.35"/>
    <row r="672" ht="12.75" customHeight="1" x14ac:dyDescent="0.35"/>
    <row r="673" ht="12.75" customHeight="1" x14ac:dyDescent="0.35"/>
    <row r="674" ht="12.75" customHeight="1" x14ac:dyDescent="0.35"/>
    <row r="675" ht="12.75" customHeight="1" x14ac:dyDescent="0.35"/>
    <row r="676" ht="12.75" customHeight="1" x14ac:dyDescent="0.35"/>
    <row r="677" ht="12.75" customHeight="1" x14ac:dyDescent="0.35"/>
    <row r="678" ht="12.75" customHeight="1" x14ac:dyDescent="0.35"/>
    <row r="679" ht="12.75" customHeight="1" x14ac:dyDescent="0.35"/>
    <row r="680" ht="12.75" customHeight="1" x14ac:dyDescent="0.35"/>
    <row r="681" ht="12.75" customHeight="1" x14ac:dyDescent="0.35"/>
    <row r="682" ht="12.75" customHeight="1" x14ac:dyDescent="0.35"/>
    <row r="683" ht="12.75" customHeight="1" x14ac:dyDescent="0.35"/>
    <row r="684" ht="12.75" customHeight="1" x14ac:dyDescent="0.35"/>
    <row r="685" ht="12.75" customHeight="1" x14ac:dyDescent="0.35"/>
    <row r="686" ht="12.75" customHeight="1" x14ac:dyDescent="0.35"/>
    <row r="687" ht="12.75" customHeight="1" x14ac:dyDescent="0.35"/>
    <row r="688" ht="12.75" customHeight="1" x14ac:dyDescent="0.35"/>
    <row r="689" ht="12.75" customHeight="1" x14ac:dyDescent="0.35"/>
    <row r="690" ht="12.75" customHeight="1" x14ac:dyDescent="0.35"/>
    <row r="691" ht="12.75" customHeight="1" x14ac:dyDescent="0.35"/>
    <row r="692" ht="12.75" customHeight="1" x14ac:dyDescent="0.35"/>
    <row r="693" ht="12.75" customHeight="1" x14ac:dyDescent="0.35"/>
    <row r="694" ht="12.75" customHeight="1" x14ac:dyDescent="0.35"/>
    <row r="695" ht="12.75" customHeight="1" x14ac:dyDescent="0.35"/>
    <row r="696" ht="12.75" customHeight="1" x14ac:dyDescent="0.35"/>
    <row r="697" ht="12.75" customHeight="1" x14ac:dyDescent="0.35"/>
    <row r="698" ht="12.75" customHeight="1" x14ac:dyDescent="0.35"/>
    <row r="699" ht="12.75" customHeight="1" x14ac:dyDescent="0.35"/>
    <row r="700" ht="12.75" customHeight="1" x14ac:dyDescent="0.35"/>
    <row r="701" ht="12.75" customHeight="1" x14ac:dyDescent="0.35"/>
    <row r="702" ht="12.75" customHeight="1" x14ac:dyDescent="0.35"/>
    <row r="703" ht="12.75" customHeight="1" x14ac:dyDescent="0.35"/>
    <row r="704" ht="12.75" customHeight="1" x14ac:dyDescent="0.35"/>
    <row r="705" ht="12.75" customHeight="1" x14ac:dyDescent="0.35"/>
    <row r="706" ht="12.75" customHeight="1" x14ac:dyDescent="0.35"/>
    <row r="707" ht="12.75" customHeight="1" x14ac:dyDescent="0.35"/>
    <row r="708" ht="12.75" customHeight="1" x14ac:dyDescent="0.35"/>
    <row r="709" ht="12.75" customHeight="1" x14ac:dyDescent="0.35"/>
    <row r="710" ht="12.75" customHeight="1" x14ac:dyDescent="0.35"/>
    <row r="711" ht="12.75" customHeight="1" x14ac:dyDescent="0.35"/>
    <row r="712" ht="12.75" customHeight="1" x14ac:dyDescent="0.35"/>
    <row r="713" ht="12.75" customHeight="1" x14ac:dyDescent="0.35"/>
    <row r="714" ht="12.75" customHeight="1" x14ac:dyDescent="0.35"/>
    <row r="715" ht="12.75" customHeight="1" x14ac:dyDescent="0.35"/>
    <row r="716" ht="12.75" customHeight="1" x14ac:dyDescent="0.35"/>
    <row r="717" ht="12.75" customHeight="1" x14ac:dyDescent="0.35"/>
    <row r="718" ht="12.75" customHeight="1" x14ac:dyDescent="0.35"/>
    <row r="719" ht="12.75" customHeight="1" x14ac:dyDescent="0.35"/>
    <row r="720" ht="12.75" customHeight="1" x14ac:dyDescent="0.35"/>
    <row r="721" ht="12.75" customHeight="1" x14ac:dyDescent="0.35"/>
    <row r="722" ht="12.75" customHeight="1" x14ac:dyDescent="0.35"/>
    <row r="723" ht="12.75" customHeight="1" x14ac:dyDescent="0.35"/>
    <row r="724" ht="12.75" customHeight="1" x14ac:dyDescent="0.35"/>
    <row r="725" ht="12.75" customHeight="1" x14ac:dyDescent="0.35"/>
    <row r="726" ht="12.75" customHeight="1" x14ac:dyDescent="0.35"/>
    <row r="727" ht="12.75" customHeight="1" x14ac:dyDescent="0.35"/>
    <row r="728" ht="12.75" customHeight="1" x14ac:dyDescent="0.35"/>
    <row r="729" ht="12.75" customHeight="1" x14ac:dyDescent="0.35"/>
    <row r="730" ht="12.75" customHeight="1" x14ac:dyDescent="0.35"/>
    <row r="731" ht="12.75" customHeight="1" x14ac:dyDescent="0.35"/>
    <row r="732" ht="12.75" customHeight="1" x14ac:dyDescent="0.35"/>
    <row r="733" ht="12.75" customHeight="1" x14ac:dyDescent="0.35"/>
    <row r="734" ht="12.75" customHeight="1" x14ac:dyDescent="0.35"/>
    <row r="735" ht="12.75" customHeight="1" x14ac:dyDescent="0.35"/>
    <row r="736" ht="12.75" customHeight="1" x14ac:dyDescent="0.35"/>
    <row r="737" ht="12.75" customHeight="1" x14ac:dyDescent="0.35"/>
    <row r="738" ht="12.75" customHeight="1" x14ac:dyDescent="0.35"/>
    <row r="739" ht="12.75" customHeight="1" x14ac:dyDescent="0.35"/>
    <row r="740" ht="12.75" customHeight="1" x14ac:dyDescent="0.35"/>
    <row r="741" ht="12.75" customHeight="1" x14ac:dyDescent="0.35"/>
    <row r="742" ht="12.75" customHeight="1" x14ac:dyDescent="0.35"/>
    <row r="743" ht="12.75" customHeight="1" x14ac:dyDescent="0.35"/>
    <row r="744" ht="12.75" customHeight="1" x14ac:dyDescent="0.35"/>
    <row r="745" ht="12.75" customHeight="1" x14ac:dyDescent="0.35"/>
    <row r="746" ht="12.75" customHeight="1" x14ac:dyDescent="0.35"/>
    <row r="747" ht="12.75" customHeight="1" x14ac:dyDescent="0.35"/>
    <row r="748" ht="12.75" customHeight="1" x14ac:dyDescent="0.35"/>
    <row r="749" ht="12.75" customHeight="1" x14ac:dyDescent="0.35"/>
    <row r="750" ht="12.75" customHeight="1" x14ac:dyDescent="0.35"/>
    <row r="751" ht="12.75" customHeight="1" x14ac:dyDescent="0.35"/>
    <row r="752" ht="12.75" customHeight="1" x14ac:dyDescent="0.35"/>
    <row r="753" ht="12.75" customHeight="1" x14ac:dyDescent="0.35"/>
    <row r="754" ht="12.75" customHeight="1" x14ac:dyDescent="0.35"/>
    <row r="755" ht="12.75" customHeight="1" x14ac:dyDescent="0.35"/>
    <row r="756" ht="12.75" customHeight="1" x14ac:dyDescent="0.35"/>
    <row r="757" ht="12.75" customHeight="1" x14ac:dyDescent="0.35"/>
    <row r="758" ht="12.75" customHeight="1" x14ac:dyDescent="0.35"/>
    <row r="759" ht="12.75" customHeight="1" x14ac:dyDescent="0.35"/>
    <row r="760" ht="12.75" customHeight="1" x14ac:dyDescent="0.35"/>
    <row r="761" ht="12.75" customHeight="1" x14ac:dyDescent="0.35"/>
    <row r="762" ht="12.75" customHeight="1" x14ac:dyDescent="0.35"/>
    <row r="763" ht="12.75" customHeight="1" x14ac:dyDescent="0.35"/>
    <row r="764" ht="12.75" customHeight="1" x14ac:dyDescent="0.35"/>
    <row r="765" ht="12.75" customHeight="1" x14ac:dyDescent="0.35"/>
    <row r="766" ht="12.75" customHeight="1" x14ac:dyDescent="0.35"/>
    <row r="767" ht="12.75" customHeight="1" x14ac:dyDescent="0.35"/>
    <row r="768" ht="12.75" customHeight="1" x14ac:dyDescent="0.35"/>
    <row r="769" ht="12.75" customHeight="1" x14ac:dyDescent="0.35"/>
    <row r="770" ht="12.75" customHeight="1" x14ac:dyDescent="0.35"/>
    <row r="771" ht="12.75" customHeight="1" x14ac:dyDescent="0.35"/>
    <row r="772" ht="12.75" customHeight="1" x14ac:dyDescent="0.35"/>
    <row r="773" ht="12.75" customHeight="1" x14ac:dyDescent="0.35"/>
    <row r="774" ht="12.75" customHeight="1" x14ac:dyDescent="0.35"/>
    <row r="775" ht="12.75" customHeight="1" x14ac:dyDescent="0.35"/>
    <row r="776" ht="12.75" customHeight="1" x14ac:dyDescent="0.35"/>
    <row r="777" ht="12.75" customHeight="1" x14ac:dyDescent="0.35"/>
    <row r="778" ht="12.75" customHeight="1" x14ac:dyDescent="0.35"/>
    <row r="779" ht="12.75" customHeight="1" x14ac:dyDescent="0.35"/>
    <row r="780" ht="12.75" customHeight="1" x14ac:dyDescent="0.35"/>
    <row r="781" ht="12.75" customHeight="1" x14ac:dyDescent="0.35"/>
    <row r="782" ht="12.75" customHeight="1" x14ac:dyDescent="0.35"/>
    <row r="783" ht="12.75" customHeight="1" x14ac:dyDescent="0.35"/>
    <row r="784" ht="12.75" customHeight="1" x14ac:dyDescent="0.35"/>
    <row r="785" ht="12.75" customHeight="1" x14ac:dyDescent="0.35"/>
    <row r="786" ht="12.75" customHeight="1" x14ac:dyDescent="0.35"/>
    <row r="787" ht="12.75" customHeight="1" x14ac:dyDescent="0.35"/>
    <row r="788" ht="12.75" customHeight="1" x14ac:dyDescent="0.35"/>
    <row r="789" ht="12.75" customHeight="1" x14ac:dyDescent="0.35"/>
    <row r="790" ht="12.75" customHeight="1" x14ac:dyDescent="0.35"/>
    <row r="791" ht="12.75" customHeight="1" x14ac:dyDescent="0.35"/>
    <row r="792" ht="12.75" customHeight="1" x14ac:dyDescent="0.35"/>
    <row r="793" ht="12.75" customHeight="1" x14ac:dyDescent="0.35"/>
    <row r="794" ht="12.75" customHeight="1" x14ac:dyDescent="0.35"/>
    <row r="795" ht="12.75" customHeight="1" x14ac:dyDescent="0.35"/>
    <row r="796" ht="12.75" customHeight="1" x14ac:dyDescent="0.35"/>
    <row r="797" ht="12.75" customHeight="1" x14ac:dyDescent="0.35"/>
    <row r="798" ht="12.75" customHeight="1" x14ac:dyDescent="0.35"/>
    <row r="799" ht="12.75" customHeight="1" x14ac:dyDescent="0.35"/>
    <row r="800" ht="12.75" customHeight="1" x14ac:dyDescent="0.35"/>
    <row r="801" ht="12.75" customHeight="1" x14ac:dyDescent="0.35"/>
    <row r="802" ht="12.75" customHeight="1" x14ac:dyDescent="0.35"/>
    <row r="803" ht="12.75" customHeight="1" x14ac:dyDescent="0.35"/>
    <row r="804" ht="12.75" customHeight="1" x14ac:dyDescent="0.35"/>
    <row r="805" ht="12.75" customHeight="1" x14ac:dyDescent="0.35"/>
    <row r="806" ht="12.75" customHeight="1" x14ac:dyDescent="0.35"/>
    <row r="807" ht="12.75" customHeight="1" x14ac:dyDescent="0.35"/>
    <row r="808" ht="12.75" customHeight="1" x14ac:dyDescent="0.35"/>
    <row r="809" ht="12.75" customHeight="1" x14ac:dyDescent="0.35"/>
    <row r="810" ht="12.75" customHeight="1" x14ac:dyDescent="0.35"/>
    <row r="811" ht="12.75" customHeight="1" x14ac:dyDescent="0.35"/>
    <row r="812" ht="12.75" customHeight="1" x14ac:dyDescent="0.35"/>
    <row r="813" ht="12.75" customHeight="1" x14ac:dyDescent="0.35"/>
    <row r="814" ht="12.75" customHeight="1" x14ac:dyDescent="0.35"/>
    <row r="815" ht="12.75" customHeight="1" x14ac:dyDescent="0.35"/>
    <row r="816" ht="12.75" customHeight="1" x14ac:dyDescent="0.35"/>
    <row r="817" ht="12.75" customHeight="1" x14ac:dyDescent="0.35"/>
    <row r="818" ht="12.75" customHeight="1" x14ac:dyDescent="0.35"/>
    <row r="819" ht="12.75" customHeight="1" x14ac:dyDescent="0.35"/>
    <row r="820" ht="12.75" customHeight="1" x14ac:dyDescent="0.35"/>
    <row r="821" ht="12.75" customHeight="1" x14ac:dyDescent="0.35"/>
    <row r="822" ht="12.75" customHeight="1" x14ac:dyDescent="0.35"/>
    <row r="823" ht="12.75" customHeight="1" x14ac:dyDescent="0.35"/>
    <row r="824" ht="12.75" customHeight="1" x14ac:dyDescent="0.35"/>
    <row r="825" ht="12.75" customHeight="1" x14ac:dyDescent="0.35"/>
    <row r="826" ht="12.75" customHeight="1" x14ac:dyDescent="0.35"/>
    <row r="827" ht="12.75" customHeight="1" x14ac:dyDescent="0.35"/>
    <row r="828" ht="12.75" customHeight="1" x14ac:dyDescent="0.35"/>
    <row r="829" ht="12.75" customHeight="1" x14ac:dyDescent="0.35"/>
    <row r="830" ht="12.75" customHeight="1" x14ac:dyDescent="0.35"/>
    <row r="831" ht="12.75" customHeight="1" x14ac:dyDescent="0.35"/>
    <row r="832" ht="12.75" customHeight="1" x14ac:dyDescent="0.35"/>
    <row r="833" ht="12.75" customHeight="1" x14ac:dyDescent="0.35"/>
    <row r="834" ht="12.75" customHeight="1" x14ac:dyDescent="0.35"/>
    <row r="835" ht="12.75" customHeight="1" x14ac:dyDescent="0.35"/>
    <row r="836" ht="12.75" customHeight="1" x14ac:dyDescent="0.35"/>
    <row r="837" ht="12.75" customHeight="1" x14ac:dyDescent="0.35"/>
    <row r="838" ht="12.75" customHeight="1" x14ac:dyDescent="0.35"/>
    <row r="839" ht="12.75" customHeight="1" x14ac:dyDescent="0.35"/>
    <row r="840" ht="12.75" customHeight="1" x14ac:dyDescent="0.35"/>
    <row r="841" ht="12.75" customHeight="1" x14ac:dyDescent="0.35"/>
    <row r="842" ht="12.75" customHeight="1" x14ac:dyDescent="0.35"/>
    <row r="843" ht="12.75" customHeight="1" x14ac:dyDescent="0.35"/>
    <row r="844" ht="12.75" customHeight="1" x14ac:dyDescent="0.35"/>
    <row r="845" ht="12.75" customHeight="1" x14ac:dyDescent="0.35"/>
    <row r="846" ht="12.75" customHeight="1" x14ac:dyDescent="0.35"/>
    <row r="847" ht="12.75" customHeight="1" x14ac:dyDescent="0.35"/>
    <row r="848" ht="12.75" customHeight="1" x14ac:dyDescent="0.35"/>
    <row r="849" ht="12.75" customHeight="1" x14ac:dyDescent="0.35"/>
    <row r="850" ht="12.75" customHeight="1" x14ac:dyDescent="0.35"/>
    <row r="851" ht="12.75" customHeight="1" x14ac:dyDescent="0.35"/>
    <row r="852" ht="12.75" customHeight="1" x14ac:dyDescent="0.35"/>
    <row r="853" ht="12.75" customHeight="1" x14ac:dyDescent="0.35"/>
    <row r="854" ht="12.75" customHeight="1" x14ac:dyDescent="0.35"/>
    <row r="855" ht="12.75" customHeight="1" x14ac:dyDescent="0.35"/>
    <row r="856" ht="12.75" customHeight="1" x14ac:dyDescent="0.35"/>
    <row r="857" ht="12.75" customHeight="1" x14ac:dyDescent="0.35"/>
    <row r="858" ht="12.75" customHeight="1" x14ac:dyDescent="0.35"/>
    <row r="859" ht="12.75" customHeight="1" x14ac:dyDescent="0.35"/>
    <row r="860" ht="12.75" customHeight="1" x14ac:dyDescent="0.35"/>
    <row r="861" ht="12.75" customHeight="1" x14ac:dyDescent="0.35"/>
    <row r="862" ht="12.75" customHeight="1" x14ac:dyDescent="0.35"/>
    <row r="863" ht="12.75" customHeight="1" x14ac:dyDescent="0.35"/>
    <row r="864" ht="12.75" customHeight="1" x14ac:dyDescent="0.35"/>
    <row r="865" ht="12.75" customHeight="1" x14ac:dyDescent="0.35"/>
    <row r="866" ht="12.75" customHeight="1" x14ac:dyDescent="0.35"/>
    <row r="867" ht="12.75" customHeight="1" x14ac:dyDescent="0.35"/>
    <row r="868" ht="12.75" customHeight="1" x14ac:dyDescent="0.35"/>
    <row r="869" ht="12.75" customHeight="1" x14ac:dyDescent="0.35"/>
    <row r="870" ht="12.75" customHeight="1" x14ac:dyDescent="0.35"/>
    <row r="871" ht="12.75" customHeight="1" x14ac:dyDescent="0.35"/>
    <row r="872" ht="12.75" customHeight="1" x14ac:dyDescent="0.35"/>
    <row r="873" ht="12.75" customHeight="1" x14ac:dyDescent="0.35"/>
    <row r="874" ht="12.75" customHeight="1" x14ac:dyDescent="0.35"/>
    <row r="875" ht="12.75" customHeight="1" x14ac:dyDescent="0.35"/>
    <row r="876" ht="12.75" customHeight="1" x14ac:dyDescent="0.35"/>
    <row r="877" ht="12.75" customHeight="1" x14ac:dyDescent="0.35"/>
    <row r="878" ht="12.75" customHeight="1" x14ac:dyDescent="0.35"/>
    <row r="879" ht="12.75" customHeight="1" x14ac:dyDescent="0.35"/>
    <row r="880" ht="12.75" customHeight="1" x14ac:dyDescent="0.35"/>
    <row r="881" ht="12.75" customHeight="1" x14ac:dyDescent="0.35"/>
    <row r="882" ht="12.75" customHeight="1" x14ac:dyDescent="0.35"/>
    <row r="883" ht="12.75" customHeight="1" x14ac:dyDescent="0.35"/>
    <row r="884" ht="12.75" customHeight="1" x14ac:dyDescent="0.35"/>
    <row r="885" ht="12.75" customHeight="1" x14ac:dyDescent="0.35"/>
    <row r="886" ht="12.75" customHeight="1" x14ac:dyDescent="0.35"/>
    <row r="887" ht="12.75" customHeight="1" x14ac:dyDescent="0.35"/>
    <row r="888" ht="12.75" customHeight="1" x14ac:dyDescent="0.35"/>
    <row r="889" ht="12.75" customHeight="1" x14ac:dyDescent="0.35"/>
    <row r="890" ht="12.75" customHeight="1" x14ac:dyDescent="0.35"/>
    <row r="891" ht="12.75" customHeight="1" x14ac:dyDescent="0.35"/>
    <row r="892" ht="12.75" customHeight="1" x14ac:dyDescent="0.35"/>
    <row r="893" ht="12.75" customHeight="1" x14ac:dyDescent="0.35"/>
    <row r="894" ht="12.75" customHeight="1" x14ac:dyDescent="0.35"/>
    <row r="895" ht="12.75" customHeight="1" x14ac:dyDescent="0.35"/>
    <row r="896" ht="12.75" customHeight="1" x14ac:dyDescent="0.35"/>
    <row r="897" ht="12.75" customHeight="1" x14ac:dyDescent="0.35"/>
    <row r="898" ht="12.75" customHeight="1" x14ac:dyDescent="0.35"/>
    <row r="899" ht="12.75" customHeight="1" x14ac:dyDescent="0.35"/>
    <row r="900" ht="12.75" customHeight="1" x14ac:dyDescent="0.35"/>
    <row r="901" ht="12.75" customHeight="1" x14ac:dyDescent="0.35"/>
    <row r="902" ht="12.75" customHeight="1" x14ac:dyDescent="0.35"/>
    <row r="903" ht="12.75" customHeight="1" x14ac:dyDescent="0.35"/>
    <row r="904" ht="12.75" customHeight="1" x14ac:dyDescent="0.35"/>
    <row r="905" ht="12.75" customHeight="1" x14ac:dyDescent="0.35"/>
    <row r="906" ht="12.75" customHeight="1" x14ac:dyDescent="0.35"/>
    <row r="907" ht="12.75" customHeight="1" x14ac:dyDescent="0.35"/>
    <row r="908" ht="12.75" customHeight="1" x14ac:dyDescent="0.35"/>
    <row r="909" ht="12.75" customHeight="1" x14ac:dyDescent="0.35"/>
    <row r="910" ht="12.75" customHeight="1" x14ac:dyDescent="0.35"/>
    <row r="911" ht="12.75" customHeight="1" x14ac:dyDescent="0.35"/>
    <row r="912" ht="12.75" customHeight="1" x14ac:dyDescent="0.35"/>
    <row r="913" ht="12.75" customHeight="1" x14ac:dyDescent="0.35"/>
    <row r="914" ht="12.75" customHeight="1" x14ac:dyDescent="0.35"/>
    <row r="915" ht="12.75" customHeight="1" x14ac:dyDescent="0.35"/>
    <row r="916" ht="12.75" customHeight="1" x14ac:dyDescent="0.35"/>
    <row r="917" ht="12.75" customHeight="1" x14ac:dyDescent="0.35"/>
    <row r="918" ht="12.75" customHeight="1" x14ac:dyDescent="0.35"/>
    <row r="919" ht="12.75" customHeight="1" x14ac:dyDescent="0.35"/>
    <row r="920" ht="12.75" customHeight="1" x14ac:dyDescent="0.35"/>
    <row r="921" ht="12.75" customHeight="1" x14ac:dyDescent="0.35"/>
    <row r="922" ht="12.75" customHeight="1" x14ac:dyDescent="0.35"/>
    <row r="923" ht="12.75" customHeight="1" x14ac:dyDescent="0.35"/>
    <row r="924" ht="12.75" customHeight="1" x14ac:dyDescent="0.35"/>
    <row r="925" ht="12.75" customHeight="1" x14ac:dyDescent="0.35"/>
    <row r="926" ht="12.75" customHeight="1" x14ac:dyDescent="0.35"/>
    <row r="927" ht="12.75" customHeight="1" x14ac:dyDescent="0.35"/>
    <row r="928" ht="12.75" customHeight="1" x14ac:dyDescent="0.35"/>
    <row r="929" ht="12.75" customHeight="1" x14ac:dyDescent="0.35"/>
    <row r="930" ht="12.75" customHeight="1" x14ac:dyDescent="0.35"/>
    <row r="931" ht="12.75" customHeight="1" x14ac:dyDescent="0.35"/>
    <row r="932" ht="12.75" customHeight="1" x14ac:dyDescent="0.35"/>
    <row r="933" ht="12.75" customHeight="1" x14ac:dyDescent="0.35"/>
    <row r="934" ht="12.75" customHeight="1" x14ac:dyDescent="0.35"/>
    <row r="935" ht="12.75" customHeight="1" x14ac:dyDescent="0.35"/>
    <row r="936" ht="12.75" customHeight="1" x14ac:dyDescent="0.35"/>
    <row r="937" ht="12.75" customHeight="1" x14ac:dyDescent="0.35"/>
    <row r="938" ht="12.75" customHeight="1" x14ac:dyDescent="0.35"/>
    <row r="939" ht="12.75" customHeight="1" x14ac:dyDescent="0.35"/>
    <row r="940" ht="12.75" customHeight="1" x14ac:dyDescent="0.35"/>
    <row r="941" ht="12.75" customHeight="1" x14ac:dyDescent="0.35"/>
    <row r="942" ht="12.75" customHeight="1" x14ac:dyDescent="0.35"/>
    <row r="943" ht="12.75" customHeight="1" x14ac:dyDescent="0.35"/>
    <row r="944" ht="12.75" customHeight="1" x14ac:dyDescent="0.35"/>
    <row r="945" ht="12.75" customHeight="1" x14ac:dyDescent="0.35"/>
    <row r="946" ht="12.75" customHeight="1" x14ac:dyDescent="0.35"/>
    <row r="947" ht="12.75" customHeight="1" x14ac:dyDescent="0.35"/>
    <row r="948" ht="12.75" customHeight="1" x14ac:dyDescent="0.35"/>
    <row r="949" ht="12.75" customHeight="1" x14ac:dyDescent="0.35"/>
    <row r="950" ht="12.75" customHeight="1" x14ac:dyDescent="0.35"/>
    <row r="951" ht="12.75" customHeight="1" x14ac:dyDescent="0.35"/>
    <row r="952" ht="12.75" customHeight="1" x14ac:dyDescent="0.35"/>
    <row r="953" ht="12.75" customHeight="1" x14ac:dyDescent="0.35"/>
    <row r="954" ht="12.75" customHeight="1" x14ac:dyDescent="0.35"/>
    <row r="955" ht="12.75" customHeight="1" x14ac:dyDescent="0.35"/>
    <row r="956" ht="12.75" customHeight="1" x14ac:dyDescent="0.35"/>
    <row r="957" ht="12.75" customHeight="1" x14ac:dyDescent="0.35"/>
    <row r="958" ht="12.75" customHeight="1" x14ac:dyDescent="0.35"/>
    <row r="959" ht="12.75" customHeight="1" x14ac:dyDescent="0.35"/>
    <row r="960" ht="12.75" customHeight="1" x14ac:dyDescent="0.35"/>
    <row r="961" ht="12.75" customHeight="1" x14ac:dyDescent="0.35"/>
    <row r="962" ht="12.75" customHeight="1" x14ac:dyDescent="0.35"/>
    <row r="963" ht="12.75" customHeight="1" x14ac:dyDescent="0.35"/>
    <row r="964" ht="12.75" customHeight="1" x14ac:dyDescent="0.35"/>
    <row r="965" ht="12.75" customHeight="1" x14ac:dyDescent="0.35"/>
    <row r="966" ht="12.75" customHeight="1" x14ac:dyDescent="0.35"/>
    <row r="967" ht="12.75" customHeight="1" x14ac:dyDescent="0.35"/>
    <row r="968" ht="12.75" customHeight="1" x14ac:dyDescent="0.35"/>
    <row r="969" ht="12.75" customHeight="1" x14ac:dyDescent="0.35"/>
    <row r="970" ht="12.75" customHeight="1" x14ac:dyDescent="0.35"/>
    <row r="971" ht="12.75" customHeight="1" x14ac:dyDescent="0.35"/>
    <row r="972" ht="12.75" customHeight="1" x14ac:dyDescent="0.35"/>
    <row r="973" ht="12.75" customHeight="1" x14ac:dyDescent="0.35"/>
    <row r="974" ht="12.75" customHeight="1" x14ac:dyDescent="0.35"/>
    <row r="975" ht="12.75" customHeight="1" x14ac:dyDescent="0.35"/>
    <row r="976" ht="12.75" customHeight="1" x14ac:dyDescent="0.35"/>
    <row r="977" ht="12.75" customHeight="1" x14ac:dyDescent="0.35"/>
    <row r="978" ht="12.75" customHeight="1" x14ac:dyDescent="0.35"/>
    <row r="979" ht="12.75" customHeight="1" x14ac:dyDescent="0.35"/>
    <row r="980" ht="12.75" customHeight="1" x14ac:dyDescent="0.35"/>
    <row r="981" ht="12.75" customHeight="1" x14ac:dyDescent="0.35"/>
    <row r="982" ht="12.75" customHeight="1" x14ac:dyDescent="0.35"/>
    <row r="983" ht="12.75" customHeight="1" x14ac:dyDescent="0.35"/>
    <row r="984" ht="12.75" customHeight="1" x14ac:dyDescent="0.35"/>
    <row r="985" ht="12.75" customHeight="1" x14ac:dyDescent="0.35"/>
    <row r="986" ht="12.75" customHeight="1" x14ac:dyDescent="0.35"/>
    <row r="987" ht="12.75" customHeight="1" x14ac:dyDescent="0.35"/>
    <row r="988" ht="12.75" customHeight="1" x14ac:dyDescent="0.35"/>
    <row r="989" ht="12.75" customHeight="1" x14ac:dyDescent="0.35"/>
    <row r="990" ht="12.75" customHeight="1" x14ac:dyDescent="0.35"/>
  </sheetData>
  <mergeCells count="22">
    <mergeCell ref="J6:J7"/>
    <mergeCell ref="A9:A15"/>
    <mergeCell ref="B9:B15"/>
    <mergeCell ref="A16:C16"/>
    <mergeCell ref="A4:B4"/>
    <mergeCell ref="C4:I4"/>
    <mergeCell ref="A5:B5"/>
    <mergeCell ref="C5:C8"/>
    <mergeCell ref="A6:A8"/>
    <mergeCell ref="B6:B8"/>
    <mergeCell ref="D6:D7"/>
    <mergeCell ref="E6:E7"/>
    <mergeCell ref="F6:F7"/>
    <mergeCell ref="G6:G7"/>
    <mergeCell ref="H6:H7"/>
    <mergeCell ref="I6:I7"/>
    <mergeCell ref="A1:B1"/>
    <mergeCell ref="C1:I1"/>
    <mergeCell ref="A2:B2"/>
    <mergeCell ref="C2:I2"/>
    <mergeCell ref="A3:B3"/>
    <mergeCell ref="C3:I3"/>
  </mergeCells>
  <pageMargins left="1.1811023622047243" right="0.78740157480314965" top="1.1811023622047243" bottom="1.1811023622047243" header="0" footer="0"/>
  <pageSetup paperSize="9" scale="7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79D222-E785-2044-8F77-80942E66621E}">
  <sheetPr>
    <outlinePr summaryBelow="0" summaryRight="0"/>
    <pageSetUpPr fitToPage="1"/>
  </sheetPr>
  <dimension ref="A1:K999"/>
  <sheetViews>
    <sheetView tabSelected="1" view="pageBreakPreview" zoomScale="60" zoomScaleNormal="100" workbookViewId="0">
      <selection activeCell="B44" sqref="B44"/>
    </sheetView>
  </sheetViews>
  <sheetFormatPr baseColWidth="10" defaultColWidth="14.44140625" defaultRowHeight="15" customHeight="1" x14ac:dyDescent="0.35"/>
  <cols>
    <col min="1" max="3" width="11.21875" style="2" customWidth="1"/>
    <col min="4" max="6" width="16.6640625" style="2" customWidth="1"/>
    <col min="7" max="7" width="23.44140625" style="2" customWidth="1"/>
    <col min="8" max="10" width="21.77734375" style="2" customWidth="1"/>
    <col min="11" max="24" width="9.109375" style="2" customWidth="1"/>
    <col min="25" max="27" width="10" style="2" customWidth="1"/>
    <col min="28" max="16384" width="14.44140625" style="2"/>
  </cols>
  <sheetData>
    <row r="1" spans="1:10" ht="13.5" customHeight="1" x14ac:dyDescent="0.35">
      <c r="A1" s="49" t="s">
        <v>0</v>
      </c>
      <c r="B1" s="50"/>
      <c r="C1" s="51" t="s">
        <v>1</v>
      </c>
      <c r="D1" s="50"/>
      <c r="E1" s="50"/>
      <c r="F1" s="50"/>
      <c r="G1" s="50"/>
      <c r="H1" s="50"/>
      <c r="I1" s="29"/>
      <c r="J1" s="29"/>
    </row>
    <row r="2" spans="1:10" ht="13.5" customHeight="1" x14ac:dyDescent="0.35">
      <c r="A2" s="49" t="s">
        <v>2</v>
      </c>
      <c r="B2" s="50"/>
      <c r="C2" s="51" t="s">
        <v>3</v>
      </c>
      <c r="D2" s="50"/>
      <c r="E2" s="50"/>
      <c r="F2" s="50"/>
      <c r="G2" s="50"/>
      <c r="H2" s="50"/>
      <c r="I2" s="29"/>
      <c r="J2" s="29"/>
    </row>
    <row r="3" spans="1:10" ht="13.5" customHeight="1" x14ac:dyDescent="0.35">
      <c r="A3" s="49" t="s">
        <v>4</v>
      </c>
      <c r="B3" s="50"/>
      <c r="C3" s="51" t="s">
        <v>5</v>
      </c>
      <c r="D3" s="50"/>
      <c r="E3" s="50"/>
      <c r="F3" s="50"/>
      <c r="G3" s="50"/>
      <c r="H3" s="50"/>
      <c r="I3" s="29"/>
      <c r="J3" s="29"/>
    </row>
    <row r="4" spans="1:10" ht="13.5" customHeight="1" x14ac:dyDescent="0.35">
      <c r="A4" s="49" t="s">
        <v>6</v>
      </c>
      <c r="B4" s="50"/>
      <c r="C4" s="51" t="s">
        <v>7</v>
      </c>
      <c r="D4" s="50"/>
      <c r="E4" s="50"/>
      <c r="F4" s="50"/>
      <c r="G4" s="50"/>
      <c r="H4" s="50"/>
      <c r="I4" s="29"/>
      <c r="J4" s="29"/>
    </row>
    <row r="5" spans="1:10" ht="104.25" customHeight="1" x14ac:dyDescent="0.35">
      <c r="A5" s="52" t="s">
        <v>10</v>
      </c>
      <c r="B5" s="50"/>
      <c r="C5" s="52" t="s">
        <v>11</v>
      </c>
      <c r="D5" s="14" t="s">
        <v>13</v>
      </c>
      <c r="E5" s="14" t="s">
        <v>17</v>
      </c>
      <c r="F5" s="14" t="s">
        <v>19</v>
      </c>
      <c r="G5" s="14" t="s">
        <v>106</v>
      </c>
      <c r="H5" s="14" t="s">
        <v>108</v>
      </c>
      <c r="I5" s="14" t="s">
        <v>13</v>
      </c>
      <c r="J5" s="14" t="s">
        <v>15</v>
      </c>
    </row>
    <row r="6" spans="1:10" ht="12.75" customHeight="1" x14ac:dyDescent="0.35">
      <c r="A6" s="52" t="s">
        <v>24</v>
      </c>
      <c r="B6" s="52" t="s">
        <v>28</v>
      </c>
      <c r="C6" s="50"/>
      <c r="D6" s="52" t="s">
        <v>148</v>
      </c>
      <c r="E6" s="52" t="s">
        <v>149</v>
      </c>
      <c r="F6" s="52" t="s">
        <v>150</v>
      </c>
      <c r="G6" s="52" t="s">
        <v>151</v>
      </c>
      <c r="H6" s="52" t="s">
        <v>109</v>
      </c>
      <c r="I6" s="52" t="s">
        <v>148</v>
      </c>
      <c r="J6" s="52" t="s">
        <v>149</v>
      </c>
    </row>
    <row r="7" spans="1:10" ht="13.5" customHeight="1" x14ac:dyDescent="0.35">
      <c r="A7" s="50"/>
      <c r="B7" s="50"/>
      <c r="C7" s="50"/>
      <c r="D7" s="50"/>
      <c r="E7" s="50"/>
      <c r="F7" s="50"/>
      <c r="G7" s="50"/>
      <c r="H7" s="50"/>
      <c r="I7" s="50"/>
      <c r="J7" s="50"/>
    </row>
    <row r="8" spans="1:10" ht="14.25" customHeight="1" x14ac:dyDescent="0.35">
      <c r="A8" s="50"/>
      <c r="B8" s="50"/>
      <c r="C8" s="50"/>
      <c r="D8" s="15" t="s">
        <v>31</v>
      </c>
      <c r="E8" s="15" t="s">
        <v>152</v>
      </c>
      <c r="F8" s="15" t="s">
        <v>38</v>
      </c>
      <c r="G8" s="15" t="s">
        <v>153</v>
      </c>
      <c r="H8" s="15" t="s">
        <v>36</v>
      </c>
      <c r="I8" s="15" t="s">
        <v>31</v>
      </c>
      <c r="J8" s="15" t="s">
        <v>154</v>
      </c>
    </row>
    <row r="9" spans="1:10" ht="14.25" customHeight="1" x14ac:dyDescent="0.4">
      <c r="A9" s="53" t="s">
        <v>37</v>
      </c>
      <c r="B9" s="53" t="s">
        <v>37</v>
      </c>
      <c r="C9" s="16" t="s">
        <v>94</v>
      </c>
      <c r="D9" s="20">
        <v>0.47</v>
      </c>
      <c r="E9" s="30">
        <f>'Biomass1 of 4 2003'!D9*'Biomass1 of 4 2003'!J9*'Biomass2 of 4 2003'!D9</f>
        <v>300207.90076799993</v>
      </c>
      <c r="F9" s="20" t="s">
        <v>105</v>
      </c>
      <c r="G9" s="20">
        <v>0.73</v>
      </c>
      <c r="H9" s="20">
        <v>0.2</v>
      </c>
      <c r="I9" s="20">
        <v>0.47</v>
      </c>
      <c r="J9" s="20" t="s">
        <v>105</v>
      </c>
    </row>
    <row r="10" spans="1:10" ht="13.5" customHeight="1" x14ac:dyDescent="0.4">
      <c r="A10" s="54"/>
      <c r="B10" s="54"/>
      <c r="C10" s="16" t="s">
        <v>95</v>
      </c>
      <c r="D10" s="20">
        <v>0.47</v>
      </c>
      <c r="E10" s="30">
        <f>'Biomass1 of 4 2003'!D10*'Biomass1 of 4 2003'!J10*'Biomass2 of 4 2003'!D10</f>
        <v>65371.137407999995</v>
      </c>
      <c r="F10" s="20" t="s">
        <v>112</v>
      </c>
      <c r="G10" s="20">
        <v>0.73</v>
      </c>
      <c r="H10" s="20">
        <v>0.24</v>
      </c>
      <c r="I10" s="20">
        <v>0.47</v>
      </c>
      <c r="J10" s="20" t="s">
        <v>112</v>
      </c>
    </row>
    <row r="11" spans="1:10" ht="15.75" customHeight="1" x14ac:dyDescent="0.4">
      <c r="A11" s="54"/>
      <c r="B11" s="54"/>
      <c r="C11" s="22" t="s">
        <v>96</v>
      </c>
      <c r="D11" s="20">
        <v>0.48</v>
      </c>
      <c r="E11" s="30">
        <f>'Biomass1 of 4 2003'!D11*'Biomass1 of 4 2003'!J11*'Biomass2 of 4 2003'!D11</f>
        <v>3188966.8204800002</v>
      </c>
      <c r="F11" s="17">
        <f>284913+23743+47486+9922193</f>
        <v>10278335</v>
      </c>
      <c r="G11" s="20">
        <v>0.73</v>
      </c>
      <c r="H11" s="20">
        <v>0.2</v>
      </c>
      <c r="I11" s="20">
        <v>0.48</v>
      </c>
      <c r="J11" s="31">
        <f>F11*G11*(1+H11)*I11</f>
        <v>4321834.3007999994</v>
      </c>
    </row>
    <row r="12" spans="1:10" ht="13.5" customHeight="1" x14ac:dyDescent="0.4">
      <c r="A12" s="54"/>
      <c r="B12" s="54"/>
      <c r="C12" s="16" t="s">
        <v>99</v>
      </c>
      <c r="D12" s="20">
        <v>0.48</v>
      </c>
      <c r="E12" s="30">
        <f>'Biomass1 of 4 2003'!D12*'Biomass1 of 4 2003'!J12*'Biomass2 of 4 2003'!D12</f>
        <v>56430.007296000003</v>
      </c>
      <c r="F12" s="17" t="s">
        <v>112</v>
      </c>
      <c r="G12" s="32">
        <v>0.81599999999999995</v>
      </c>
      <c r="H12" s="20">
        <v>0.24</v>
      </c>
      <c r="I12" s="20">
        <v>0.48</v>
      </c>
      <c r="J12" s="31" t="s">
        <v>112</v>
      </c>
    </row>
    <row r="13" spans="1:10" ht="13.5" customHeight="1" x14ac:dyDescent="0.4">
      <c r="A13" s="54"/>
      <c r="B13" s="54"/>
      <c r="C13" s="22" t="s">
        <v>97</v>
      </c>
      <c r="D13" s="20">
        <v>0.51</v>
      </c>
      <c r="E13" s="30">
        <f>'Biomass1 of 4 2003'!D13*'Biomass1 of 4 2003'!J13*'Biomass2 of 4 2003'!D13</f>
        <v>609534.66228480008</v>
      </c>
      <c r="F13" s="17">
        <f>2370440+43560</f>
        <v>2414000</v>
      </c>
      <c r="G13" s="18">
        <v>0.61</v>
      </c>
      <c r="H13" s="20">
        <v>0.24</v>
      </c>
      <c r="I13" s="20">
        <v>0.51</v>
      </c>
      <c r="J13" s="31">
        <f t="shared" ref="J13" si="0">F13*G13*(1+H13)*I13</f>
        <v>931234.29600000009</v>
      </c>
    </row>
    <row r="14" spans="1:10" ht="13.5" customHeight="1" x14ac:dyDescent="0.4">
      <c r="A14" s="54"/>
      <c r="B14" s="54"/>
      <c r="C14" s="22" t="s">
        <v>98</v>
      </c>
      <c r="D14" s="20">
        <v>0.47</v>
      </c>
      <c r="E14" s="30">
        <f>'Biomass1 of 4 2003'!D14*'Biomass1 of 4 2003'!J14*'Biomass2 of 4 2003'!D14</f>
        <v>16068.793753599999</v>
      </c>
      <c r="F14" s="17" t="s">
        <v>105</v>
      </c>
      <c r="G14" s="17">
        <v>0.73</v>
      </c>
      <c r="H14" s="20">
        <v>0.24</v>
      </c>
      <c r="I14" s="20">
        <v>0.47</v>
      </c>
      <c r="J14" s="31" t="s">
        <v>105</v>
      </c>
    </row>
    <row r="15" spans="1:10" ht="13.5" customHeight="1" x14ac:dyDescent="0.4">
      <c r="A15" s="54"/>
      <c r="B15" s="54"/>
      <c r="C15" s="23"/>
      <c r="D15" s="20"/>
      <c r="E15" s="30"/>
      <c r="F15" s="17"/>
      <c r="G15" s="17"/>
      <c r="H15" s="17"/>
      <c r="I15" s="20"/>
      <c r="J15" s="20"/>
    </row>
    <row r="16" spans="1:10" ht="13.5" customHeight="1" x14ac:dyDescent="0.4">
      <c r="A16" s="55" t="s">
        <v>39</v>
      </c>
      <c r="B16" s="54"/>
      <c r="C16" s="54"/>
      <c r="D16" s="33"/>
      <c r="E16" s="34">
        <f>SUM(E9:E14)</f>
        <v>4236579.3219904006</v>
      </c>
      <c r="F16" s="35">
        <f>SUM(F9:F14)</f>
        <v>12692335</v>
      </c>
      <c r="G16" s="35"/>
      <c r="H16" s="35"/>
      <c r="I16" s="35"/>
      <c r="J16" s="36">
        <f>+J11+J13</f>
        <v>5253068.5967999995</v>
      </c>
    </row>
    <row r="17" spans="1:11" ht="12.75" customHeight="1" x14ac:dyDescent="0.35">
      <c r="A17" s="3" t="s">
        <v>103</v>
      </c>
    </row>
    <row r="18" spans="1:11" ht="12.75" customHeight="1" x14ac:dyDescent="0.35">
      <c r="A18" s="2" t="s">
        <v>31</v>
      </c>
      <c r="B18" s="2" t="s">
        <v>100</v>
      </c>
      <c r="K18" s="4"/>
    </row>
    <row r="19" spans="1:11" ht="12.75" customHeight="1" x14ac:dyDescent="0.35">
      <c r="A19" s="4"/>
      <c r="B19" s="2" t="s">
        <v>155</v>
      </c>
      <c r="K19" s="4"/>
    </row>
    <row r="20" spans="1:11" ht="12.75" customHeight="1" x14ac:dyDescent="0.35">
      <c r="B20" s="5" t="s">
        <v>156</v>
      </c>
      <c r="C20" s="5"/>
      <c r="D20" s="5"/>
      <c r="E20" s="5"/>
      <c r="F20" s="5"/>
      <c r="K20" s="4"/>
    </row>
    <row r="21" spans="1:11" ht="12.75" customHeight="1" x14ac:dyDescent="0.35">
      <c r="K21" s="4"/>
    </row>
    <row r="22" spans="1:11" ht="12.75" customHeight="1" x14ac:dyDescent="0.35">
      <c r="A22" s="2" t="s">
        <v>38</v>
      </c>
      <c r="B22" s="2" t="s">
        <v>157</v>
      </c>
      <c r="K22" s="4"/>
    </row>
    <row r="23" spans="1:11" ht="12.75" customHeight="1" x14ac:dyDescent="0.35">
      <c r="B23" s="2" t="s">
        <v>158</v>
      </c>
      <c r="K23" s="4"/>
    </row>
    <row r="24" spans="1:11" ht="12.75" customHeight="1" x14ac:dyDescent="0.35">
      <c r="K24" s="4"/>
    </row>
    <row r="25" spans="1:11" ht="12.75" customHeight="1" x14ac:dyDescent="0.35">
      <c r="A25" s="2" t="s">
        <v>107</v>
      </c>
      <c r="B25" s="2" t="s">
        <v>159</v>
      </c>
      <c r="K25" s="4"/>
    </row>
    <row r="26" spans="1:11" ht="12.75" customHeight="1" x14ac:dyDescent="0.35">
      <c r="B26" s="2" t="s">
        <v>160</v>
      </c>
      <c r="K26" s="4"/>
    </row>
    <row r="27" spans="1:11" ht="12.75" customHeight="1" x14ac:dyDescent="0.35">
      <c r="B27" s="2" t="s">
        <v>161</v>
      </c>
      <c r="K27" s="4"/>
    </row>
    <row r="28" spans="1:11" ht="12.75" customHeight="1" x14ac:dyDescent="0.35">
      <c r="B28" s="2" t="s">
        <v>162</v>
      </c>
      <c r="K28" s="4"/>
    </row>
    <row r="29" spans="1:11" ht="12.75" customHeight="1" x14ac:dyDescent="0.35">
      <c r="K29" s="4"/>
    </row>
    <row r="30" spans="1:11" ht="12.75" customHeight="1" x14ac:dyDescent="0.35">
      <c r="A30" s="2" t="s">
        <v>36</v>
      </c>
      <c r="B30" s="2" t="s">
        <v>100</v>
      </c>
      <c r="K30" s="4"/>
    </row>
    <row r="31" spans="1:11" ht="12.75" customHeight="1" x14ac:dyDescent="0.35">
      <c r="B31" s="2" t="s">
        <v>101</v>
      </c>
      <c r="K31" s="4"/>
    </row>
    <row r="32" spans="1:11" ht="12.75" customHeight="1" x14ac:dyDescent="0.35">
      <c r="B32" s="2" t="s">
        <v>102</v>
      </c>
      <c r="C32" s="6"/>
      <c r="D32" s="6"/>
      <c r="E32" s="6"/>
      <c r="F32" s="6"/>
      <c r="K32" s="4"/>
    </row>
    <row r="33" spans="1:2" ht="12.75" customHeight="1" x14ac:dyDescent="0.35">
      <c r="B33" s="2" t="s">
        <v>163</v>
      </c>
    </row>
    <row r="34" spans="1:2" ht="12.75" customHeight="1" x14ac:dyDescent="0.35">
      <c r="B34" s="2" t="s">
        <v>104</v>
      </c>
    </row>
    <row r="35" spans="1:2" ht="12.75" customHeight="1" x14ac:dyDescent="0.35">
      <c r="B35" s="2" t="s">
        <v>146</v>
      </c>
    </row>
    <row r="36" spans="1:2" ht="12.75" customHeight="1" x14ac:dyDescent="0.35">
      <c r="B36" s="2" t="s">
        <v>147</v>
      </c>
    </row>
    <row r="37" spans="1:2" ht="12.75" customHeight="1" x14ac:dyDescent="0.35"/>
    <row r="38" spans="1:2" ht="12.75" customHeight="1" x14ac:dyDescent="0.35">
      <c r="A38" s="2" t="s">
        <v>110</v>
      </c>
    </row>
    <row r="39" spans="1:2" ht="12.75" customHeight="1" x14ac:dyDescent="0.35"/>
    <row r="40" spans="1:2" ht="12.75" customHeight="1" x14ac:dyDescent="0.35"/>
    <row r="41" spans="1:2" ht="12.75" customHeight="1" x14ac:dyDescent="0.35"/>
    <row r="42" spans="1:2" ht="12.75" customHeight="1" x14ac:dyDescent="0.35"/>
    <row r="43" spans="1:2" ht="12.75" customHeight="1" x14ac:dyDescent="0.35"/>
    <row r="44" spans="1:2" ht="12.75" customHeight="1" x14ac:dyDescent="0.35"/>
    <row r="45" spans="1:2" ht="12.75" customHeight="1" x14ac:dyDescent="0.35"/>
    <row r="46" spans="1:2" ht="12.75" customHeight="1" x14ac:dyDescent="0.35"/>
    <row r="47" spans="1:2" ht="12.75" customHeight="1" x14ac:dyDescent="0.35"/>
    <row r="48" spans="1:2" ht="12.75" customHeight="1" x14ac:dyDescent="0.35"/>
    <row r="49" ht="12.75" customHeight="1" x14ac:dyDescent="0.35"/>
    <row r="50" ht="12.75" customHeight="1" x14ac:dyDescent="0.35"/>
    <row r="51" ht="12.75" customHeight="1" x14ac:dyDescent="0.35"/>
    <row r="52" ht="12.75" customHeight="1" x14ac:dyDescent="0.35"/>
    <row r="53" ht="12.75" customHeight="1" x14ac:dyDescent="0.35"/>
    <row r="54" ht="12.75" customHeight="1" x14ac:dyDescent="0.35"/>
    <row r="55" ht="12.75" customHeight="1" x14ac:dyDescent="0.35"/>
    <row r="56" ht="12.75" customHeight="1" x14ac:dyDescent="0.35"/>
    <row r="57" ht="12.75" customHeight="1" x14ac:dyDescent="0.35"/>
    <row r="58" ht="12.75" customHeight="1" x14ac:dyDescent="0.35"/>
    <row r="59" ht="12.75" customHeight="1" x14ac:dyDescent="0.35"/>
    <row r="60" ht="12.75" customHeight="1" x14ac:dyDescent="0.35"/>
    <row r="61" ht="12.75" customHeight="1" x14ac:dyDescent="0.35"/>
    <row r="62" ht="12.75" customHeight="1" x14ac:dyDescent="0.35"/>
    <row r="63" ht="12.75" customHeight="1" x14ac:dyDescent="0.35"/>
    <row r="64" ht="12.75" customHeight="1" x14ac:dyDescent="0.35"/>
    <row r="65" ht="12.75" customHeight="1" x14ac:dyDescent="0.35"/>
    <row r="66" ht="12.75" customHeight="1" x14ac:dyDescent="0.35"/>
    <row r="67" ht="12.75" customHeight="1" x14ac:dyDescent="0.35"/>
    <row r="68" ht="12.75" customHeight="1" x14ac:dyDescent="0.35"/>
    <row r="69" ht="12.75" customHeight="1" x14ac:dyDescent="0.35"/>
    <row r="70" ht="12.75" customHeight="1" x14ac:dyDescent="0.35"/>
    <row r="71" ht="12.75" customHeight="1" x14ac:dyDescent="0.35"/>
    <row r="72" ht="12.75" customHeight="1" x14ac:dyDescent="0.35"/>
    <row r="73" ht="12.75" customHeight="1" x14ac:dyDescent="0.35"/>
    <row r="74" ht="12.75" customHeight="1" x14ac:dyDescent="0.35"/>
    <row r="75" ht="12.75" customHeight="1" x14ac:dyDescent="0.35"/>
    <row r="76" ht="12.75" customHeight="1" x14ac:dyDescent="0.35"/>
    <row r="77" ht="12.75" customHeight="1" x14ac:dyDescent="0.35"/>
    <row r="78" ht="12.75" customHeight="1" x14ac:dyDescent="0.35"/>
    <row r="79" ht="12.75" customHeight="1" x14ac:dyDescent="0.35"/>
    <row r="80" ht="12.75" customHeight="1" x14ac:dyDescent="0.35"/>
    <row r="81" ht="12.75" customHeight="1" x14ac:dyDescent="0.35"/>
    <row r="82" ht="12.75" customHeight="1" x14ac:dyDescent="0.35"/>
    <row r="83" ht="12.75" customHeight="1" x14ac:dyDescent="0.35"/>
    <row r="84" ht="12.75" customHeight="1" x14ac:dyDescent="0.35"/>
    <row r="85" ht="12.75" customHeight="1" x14ac:dyDescent="0.35"/>
    <row r="86" ht="12.75" customHeight="1" x14ac:dyDescent="0.35"/>
    <row r="87" ht="12.75" customHeight="1" x14ac:dyDescent="0.35"/>
    <row r="88" ht="12.75" customHeight="1" x14ac:dyDescent="0.35"/>
    <row r="89" ht="12.75" customHeight="1" x14ac:dyDescent="0.35"/>
    <row r="90" ht="12.75" customHeight="1" x14ac:dyDescent="0.35"/>
    <row r="91" ht="12.75" customHeight="1" x14ac:dyDescent="0.35"/>
    <row r="92" ht="12.75" customHeight="1" x14ac:dyDescent="0.35"/>
    <row r="93" ht="12.75" customHeight="1" x14ac:dyDescent="0.35"/>
    <row r="94" ht="12.75" customHeight="1" x14ac:dyDescent="0.35"/>
    <row r="95" ht="12.75" customHeight="1" x14ac:dyDescent="0.35"/>
    <row r="96" ht="12.75" customHeight="1" x14ac:dyDescent="0.35"/>
    <row r="97" ht="12.75" customHeight="1" x14ac:dyDescent="0.35"/>
    <row r="98" ht="12.75" customHeight="1" x14ac:dyDescent="0.35"/>
    <row r="99" ht="12.75" customHeight="1" x14ac:dyDescent="0.35"/>
    <row r="100" ht="12.75" customHeight="1" x14ac:dyDescent="0.35"/>
    <row r="101" ht="12.75" customHeight="1" x14ac:dyDescent="0.35"/>
    <row r="102" ht="12.75" customHeight="1" x14ac:dyDescent="0.35"/>
    <row r="103" ht="12.75" customHeight="1" x14ac:dyDescent="0.35"/>
    <row r="104" ht="12.75" customHeight="1" x14ac:dyDescent="0.35"/>
    <row r="105" ht="12.75" customHeight="1" x14ac:dyDescent="0.35"/>
    <row r="106" ht="12.75" customHeight="1" x14ac:dyDescent="0.35"/>
    <row r="107" ht="12.75" customHeight="1" x14ac:dyDescent="0.35"/>
    <row r="108" ht="12.75" customHeight="1" x14ac:dyDescent="0.35"/>
    <row r="109" ht="12.75" customHeight="1" x14ac:dyDescent="0.35"/>
    <row r="110" ht="12.75" customHeight="1" x14ac:dyDescent="0.35"/>
    <row r="111" ht="12.75" customHeight="1" x14ac:dyDescent="0.35"/>
    <row r="112" ht="12.75" customHeight="1" x14ac:dyDescent="0.35"/>
    <row r="113" ht="12.75" customHeight="1" x14ac:dyDescent="0.35"/>
    <row r="114" ht="12.75" customHeight="1" x14ac:dyDescent="0.35"/>
    <row r="115" ht="12.75" customHeight="1" x14ac:dyDescent="0.35"/>
    <row r="116" ht="12.75" customHeight="1" x14ac:dyDescent="0.35"/>
    <row r="117" ht="12.75" customHeight="1" x14ac:dyDescent="0.35"/>
    <row r="118" ht="12.75" customHeight="1" x14ac:dyDescent="0.35"/>
    <row r="119" ht="12.75" customHeight="1" x14ac:dyDescent="0.35"/>
    <row r="120" ht="12.75" customHeight="1" x14ac:dyDescent="0.35"/>
    <row r="121" ht="12.75" customHeight="1" x14ac:dyDescent="0.35"/>
    <row r="122" ht="12.75" customHeight="1" x14ac:dyDescent="0.35"/>
    <row r="123" ht="12.75" customHeight="1" x14ac:dyDescent="0.35"/>
    <row r="124" ht="12.75" customHeight="1" x14ac:dyDescent="0.35"/>
    <row r="125" ht="12.75" customHeight="1" x14ac:dyDescent="0.35"/>
    <row r="126" ht="12.75" customHeight="1" x14ac:dyDescent="0.35"/>
    <row r="127" ht="12.75" customHeight="1" x14ac:dyDescent="0.35"/>
    <row r="128" ht="12.75" customHeight="1" x14ac:dyDescent="0.35"/>
    <row r="129" ht="12.75" customHeight="1" x14ac:dyDescent="0.35"/>
    <row r="130" ht="12.75" customHeight="1" x14ac:dyDescent="0.35"/>
    <row r="131" ht="12.75" customHeight="1" x14ac:dyDescent="0.35"/>
    <row r="132" ht="12.75" customHeight="1" x14ac:dyDescent="0.35"/>
    <row r="133" ht="12.75" customHeight="1" x14ac:dyDescent="0.35"/>
    <row r="134" ht="12.75" customHeight="1" x14ac:dyDescent="0.35"/>
    <row r="135" ht="12.75" customHeight="1" x14ac:dyDescent="0.35"/>
    <row r="136" ht="12.75" customHeight="1" x14ac:dyDescent="0.35"/>
    <row r="137" ht="12.75" customHeight="1" x14ac:dyDescent="0.35"/>
    <row r="138" ht="12.75" customHeight="1" x14ac:dyDescent="0.35"/>
    <row r="139" ht="12.75" customHeight="1" x14ac:dyDescent="0.35"/>
    <row r="140" ht="12.75" customHeight="1" x14ac:dyDescent="0.35"/>
    <row r="141" ht="12.75" customHeight="1" x14ac:dyDescent="0.35"/>
    <row r="142" ht="12.75" customHeight="1" x14ac:dyDescent="0.35"/>
    <row r="143" ht="12.75" customHeight="1" x14ac:dyDescent="0.35"/>
    <row r="144" ht="12.75" customHeight="1" x14ac:dyDescent="0.35"/>
    <row r="145" ht="12.75" customHeight="1" x14ac:dyDescent="0.35"/>
    <row r="146" ht="12.75" customHeight="1" x14ac:dyDescent="0.35"/>
    <row r="147" ht="12.75" customHeight="1" x14ac:dyDescent="0.35"/>
    <row r="148" ht="12.75" customHeight="1" x14ac:dyDescent="0.35"/>
    <row r="149" ht="12.75" customHeight="1" x14ac:dyDescent="0.35"/>
    <row r="150" ht="12.75" customHeight="1" x14ac:dyDescent="0.35"/>
    <row r="151" ht="12.75" customHeight="1" x14ac:dyDescent="0.35"/>
    <row r="152" ht="12.75" customHeight="1" x14ac:dyDescent="0.35"/>
    <row r="153" ht="12.75" customHeight="1" x14ac:dyDescent="0.35"/>
    <row r="154" ht="12.75" customHeight="1" x14ac:dyDescent="0.35"/>
    <row r="155" ht="12.75" customHeight="1" x14ac:dyDescent="0.35"/>
    <row r="156" ht="12.75" customHeight="1" x14ac:dyDescent="0.35"/>
    <row r="157" ht="12.75" customHeight="1" x14ac:dyDescent="0.35"/>
    <row r="158" ht="12.75" customHeight="1" x14ac:dyDescent="0.35"/>
    <row r="159" ht="12.75" customHeight="1" x14ac:dyDescent="0.35"/>
    <row r="160" ht="12.75" customHeight="1" x14ac:dyDescent="0.35"/>
    <row r="161" ht="12.75" customHeight="1" x14ac:dyDescent="0.35"/>
    <row r="162" ht="12.75" customHeight="1" x14ac:dyDescent="0.35"/>
    <row r="163" ht="12.75" customHeight="1" x14ac:dyDescent="0.35"/>
    <row r="164" ht="12.75" customHeight="1" x14ac:dyDescent="0.35"/>
    <row r="165" ht="12.75" customHeight="1" x14ac:dyDescent="0.35"/>
    <row r="166" ht="12.75" customHeight="1" x14ac:dyDescent="0.35"/>
    <row r="167" ht="12.75" customHeight="1" x14ac:dyDescent="0.35"/>
    <row r="168" ht="12.75" customHeight="1" x14ac:dyDescent="0.35"/>
    <row r="169" ht="12.75" customHeight="1" x14ac:dyDescent="0.35"/>
    <row r="170" ht="12.75" customHeight="1" x14ac:dyDescent="0.35"/>
    <row r="171" ht="12.75" customHeight="1" x14ac:dyDescent="0.35"/>
    <row r="172" ht="12.75" customHeight="1" x14ac:dyDescent="0.35"/>
    <row r="173" ht="12.75" customHeight="1" x14ac:dyDescent="0.35"/>
    <row r="174" ht="12.75" customHeight="1" x14ac:dyDescent="0.35"/>
    <row r="175" ht="12.75" customHeight="1" x14ac:dyDescent="0.35"/>
    <row r="176" ht="12.75" customHeight="1" x14ac:dyDescent="0.35"/>
    <row r="177" ht="12.75" customHeight="1" x14ac:dyDescent="0.35"/>
    <row r="178" ht="12.75" customHeight="1" x14ac:dyDescent="0.35"/>
    <row r="179" ht="12.75" customHeight="1" x14ac:dyDescent="0.35"/>
    <row r="180" ht="12.75" customHeight="1" x14ac:dyDescent="0.35"/>
    <row r="181" ht="12.75" customHeight="1" x14ac:dyDescent="0.35"/>
    <row r="182" ht="12.75" customHeight="1" x14ac:dyDescent="0.35"/>
    <row r="183" ht="12.75" customHeight="1" x14ac:dyDescent="0.35"/>
    <row r="184" ht="12.75" customHeight="1" x14ac:dyDescent="0.35"/>
    <row r="185" ht="12.75" customHeight="1" x14ac:dyDescent="0.35"/>
    <row r="186" ht="12.75" customHeight="1" x14ac:dyDescent="0.35"/>
    <row r="187" ht="12.75" customHeight="1" x14ac:dyDescent="0.35"/>
    <row r="188" ht="12.75" customHeight="1" x14ac:dyDescent="0.35"/>
    <row r="189" ht="12.75" customHeight="1" x14ac:dyDescent="0.35"/>
    <row r="190" ht="12.75" customHeight="1" x14ac:dyDescent="0.35"/>
    <row r="191" ht="12.75" customHeight="1" x14ac:dyDescent="0.35"/>
    <row r="192" ht="12.75" customHeight="1" x14ac:dyDescent="0.35"/>
    <row r="193" ht="12.75" customHeight="1" x14ac:dyDescent="0.35"/>
    <row r="194" ht="12.75" customHeight="1" x14ac:dyDescent="0.35"/>
    <row r="195" ht="12.75" customHeight="1" x14ac:dyDescent="0.35"/>
    <row r="196" ht="12.75" customHeight="1" x14ac:dyDescent="0.35"/>
    <row r="197" ht="12.75" customHeight="1" x14ac:dyDescent="0.35"/>
    <row r="198" ht="12.75" customHeight="1" x14ac:dyDescent="0.35"/>
    <row r="199" ht="12.75" customHeight="1" x14ac:dyDescent="0.35"/>
    <row r="200" ht="12.75" customHeight="1" x14ac:dyDescent="0.35"/>
    <row r="201" ht="12.75" customHeight="1" x14ac:dyDescent="0.35"/>
    <row r="202" ht="12.75" customHeight="1" x14ac:dyDescent="0.35"/>
    <row r="203" ht="12.75" customHeight="1" x14ac:dyDescent="0.35"/>
    <row r="204" ht="12.75" customHeight="1" x14ac:dyDescent="0.35"/>
    <row r="205" ht="12.75" customHeight="1" x14ac:dyDescent="0.35"/>
    <row r="206" ht="12.75" customHeight="1" x14ac:dyDescent="0.35"/>
    <row r="207" ht="12.75" customHeight="1" x14ac:dyDescent="0.35"/>
    <row r="208" ht="12.75" customHeight="1" x14ac:dyDescent="0.35"/>
    <row r="209" ht="12.75" customHeight="1" x14ac:dyDescent="0.35"/>
    <row r="210" ht="12.75" customHeight="1" x14ac:dyDescent="0.35"/>
    <row r="211" ht="12.75" customHeight="1" x14ac:dyDescent="0.35"/>
    <row r="212" ht="12.75" customHeight="1" x14ac:dyDescent="0.35"/>
    <row r="213" ht="12.75" customHeight="1" x14ac:dyDescent="0.35"/>
    <row r="214" ht="12.75" customHeight="1" x14ac:dyDescent="0.35"/>
    <row r="215" ht="12.75" customHeight="1" x14ac:dyDescent="0.35"/>
    <row r="216" ht="12.75" customHeight="1" x14ac:dyDescent="0.35"/>
    <row r="217" ht="12.75" customHeight="1" x14ac:dyDescent="0.35"/>
    <row r="218" ht="12.75" customHeight="1" x14ac:dyDescent="0.35"/>
    <row r="219" ht="12.75" customHeight="1" x14ac:dyDescent="0.35"/>
    <row r="220" ht="12.75" customHeight="1" x14ac:dyDescent="0.35"/>
    <row r="221" ht="12.75" customHeight="1" x14ac:dyDescent="0.35"/>
    <row r="222" ht="12.75" customHeight="1" x14ac:dyDescent="0.35"/>
    <row r="223" ht="12.75" customHeight="1" x14ac:dyDescent="0.35"/>
    <row r="224" ht="12.75" customHeight="1" x14ac:dyDescent="0.35"/>
    <row r="225" ht="12.75" customHeight="1" x14ac:dyDescent="0.35"/>
    <row r="226" ht="12.75" customHeight="1" x14ac:dyDescent="0.35"/>
    <row r="227" ht="12.75" customHeight="1" x14ac:dyDescent="0.35"/>
    <row r="228" ht="12.75" customHeight="1" x14ac:dyDescent="0.35"/>
    <row r="229" ht="12.75" customHeight="1" x14ac:dyDescent="0.35"/>
    <row r="230" ht="12.75" customHeight="1" x14ac:dyDescent="0.35"/>
    <row r="231" ht="12.75" customHeight="1" x14ac:dyDescent="0.35"/>
    <row r="232" ht="12.75" customHeight="1" x14ac:dyDescent="0.35"/>
    <row r="233" ht="12.75" customHeight="1" x14ac:dyDescent="0.35"/>
    <row r="234" ht="12.75" customHeight="1" x14ac:dyDescent="0.35"/>
    <row r="235" ht="12.75" customHeight="1" x14ac:dyDescent="0.35"/>
    <row r="236" ht="12.75" customHeight="1" x14ac:dyDescent="0.35"/>
    <row r="237" ht="12.75" customHeight="1" x14ac:dyDescent="0.35"/>
    <row r="238" ht="12.75" customHeight="1" x14ac:dyDescent="0.35"/>
    <row r="239" ht="12.75" customHeight="1" x14ac:dyDescent="0.35"/>
    <row r="240" ht="12.75" customHeight="1" x14ac:dyDescent="0.35"/>
    <row r="241" ht="12.75" customHeight="1" x14ac:dyDescent="0.35"/>
    <row r="242" ht="12.75" customHeight="1" x14ac:dyDescent="0.35"/>
    <row r="243" ht="12.75" customHeight="1" x14ac:dyDescent="0.35"/>
    <row r="244" ht="12.75" customHeight="1" x14ac:dyDescent="0.35"/>
    <row r="245" ht="12.75" customHeight="1" x14ac:dyDescent="0.35"/>
    <row r="246" ht="12.75" customHeight="1" x14ac:dyDescent="0.35"/>
    <row r="247" ht="12.75" customHeight="1" x14ac:dyDescent="0.35"/>
    <row r="248" ht="12.75" customHeight="1" x14ac:dyDescent="0.35"/>
    <row r="249" ht="12.75" customHeight="1" x14ac:dyDescent="0.35"/>
    <row r="250" ht="12.75" customHeight="1" x14ac:dyDescent="0.35"/>
    <row r="251" ht="12.75" customHeight="1" x14ac:dyDescent="0.35"/>
    <row r="252" ht="12.75" customHeight="1" x14ac:dyDescent="0.35"/>
    <row r="253" ht="12.75" customHeight="1" x14ac:dyDescent="0.35"/>
    <row r="254" ht="12.75" customHeight="1" x14ac:dyDescent="0.35"/>
    <row r="255" ht="12.75" customHeight="1" x14ac:dyDescent="0.35"/>
    <row r="256" ht="12.75" customHeight="1" x14ac:dyDescent="0.35"/>
    <row r="257" ht="12.75" customHeight="1" x14ac:dyDescent="0.35"/>
    <row r="258" ht="12.75" customHeight="1" x14ac:dyDescent="0.35"/>
    <row r="259" ht="12.75" customHeight="1" x14ac:dyDescent="0.35"/>
    <row r="260" ht="12.75" customHeight="1" x14ac:dyDescent="0.35"/>
    <row r="261" ht="12.75" customHeight="1" x14ac:dyDescent="0.35"/>
    <row r="262" ht="12.75" customHeight="1" x14ac:dyDescent="0.35"/>
    <row r="263" ht="12.75" customHeight="1" x14ac:dyDescent="0.35"/>
    <row r="264" ht="12.75" customHeight="1" x14ac:dyDescent="0.35"/>
    <row r="265" ht="12.75" customHeight="1" x14ac:dyDescent="0.35"/>
    <row r="266" ht="12.75" customHeight="1" x14ac:dyDescent="0.35"/>
    <row r="267" ht="12.75" customHeight="1" x14ac:dyDescent="0.35"/>
    <row r="268" ht="12.75" customHeight="1" x14ac:dyDescent="0.35"/>
    <row r="269" ht="12.75" customHeight="1" x14ac:dyDescent="0.35"/>
    <row r="270" ht="12.75" customHeight="1" x14ac:dyDescent="0.35"/>
    <row r="271" ht="12.75" customHeight="1" x14ac:dyDescent="0.35"/>
    <row r="272" ht="12.75" customHeight="1" x14ac:dyDescent="0.35"/>
    <row r="273" ht="12.75" customHeight="1" x14ac:dyDescent="0.35"/>
    <row r="274" ht="12.75" customHeight="1" x14ac:dyDescent="0.35"/>
    <row r="275" ht="12.75" customHeight="1" x14ac:dyDescent="0.35"/>
    <row r="276" ht="12.75" customHeight="1" x14ac:dyDescent="0.35"/>
    <row r="277" ht="12.75" customHeight="1" x14ac:dyDescent="0.35"/>
    <row r="278" ht="12.75" customHeight="1" x14ac:dyDescent="0.35"/>
    <row r="279" ht="12.75" customHeight="1" x14ac:dyDescent="0.35"/>
    <row r="280" ht="12.75" customHeight="1" x14ac:dyDescent="0.35"/>
    <row r="281" ht="12.75" customHeight="1" x14ac:dyDescent="0.35"/>
    <row r="282" ht="12.75" customHeight="1" x14ac:dyDescent="0.35"/>
    <row r="283" ht="12.75" customHeight="1" x14ac:dyDescent="0.35"/>
    <row r="284" ht="12.75" customHeight="1" x14ac:dyDescent="0.35"/>
    <row r="285" ht="12.75" customHeight="1" x14ac:dyDescent="0.35"/>
    <row r="286" ht="12.75" customHeight="1" x14ac:dyDescent="0.35"/>
    <row r="287" ht="12.75" customHeight="1" x14ac:dyDescent="0.35"/>
    <row r="288" ht="12.75" customHeight="1" x14ac:dyDescent="0.35"/>
    <row r="289" ht="12.75" customHeight="1" x14ac:dyDescent="0.35"/>
    <row r="290" ht="12.75" customHeight="1" x14ac:dyDescent="0.35"/>
    <row r="291" ht="12.75" customHeight="1" x14ac:dyDescent="0.35"/>
    <row r="292" ht="12.75" customHeight="1" x14ac:dyDescent="0.35"/>
    <row r="293" ht="12.75" customHeight="1" x14ac:dyDescent="0.35"/>
    <row r="294" ht="12.75" customHeight="1" x14ac:dyDescent="0.35"/>
    <row r="295" ht="12.75" customHeight="1" x14ac:dyDescent="0.35"/>
    <row r="296" ht="12.75" customHeight="1" x14ac:dyDescent="0.35"/>
    <row r="297" ht="12.75" customHeight="1" x14ac:dyDescent="0.35"/>
    <row r="298" ht="12.75" customHeight="1" x14ac:dyDescent="0.35"/>
    <row r="299" ht="12.75" customHeight="1" x14ac:dyDescent="0.35"/>
    <row r="300" ht="12.75" customHeight="1" x14ac:dyDescent="0.35"/>
    <row r="301" ht="12.75" customHeight="1" x14ac:dyDescent="0.35"/>
    <row r="302" ht="12.75" customHeight="1" x14ac:dyDescent="0.35"/>
    <row r="303" ht="12.75" customHeight="1" x14ac:dyDescent="0.35"/>
    <row r="304" ht="12.75" customHeight="1" x14ac:dyDescent="0.35"/>
    <row r="305" ht="12.75" customHeight="1" x14ac:dyDescent="0.35"/>
    <row r="306" ht="12.75" customHeight="1" x14ac:dyDescent="0.35"/>
    <row r="307" ht="12.75" customHeight="1" x14ac:dyDescent="0.35"/>
    <row r="308" ht="12.75" customHeight="1" x14ac:dyDescent="0.35"/>
    <row r="309" ht="12.75" customHeight="1" x14ac:dyDescent="0.35"/>
    <row r="310" ht="12.75" customHeight="1" x14ac:dyDescent="0.35"/>
    <row r="311" ht="12.75" customHeight="1" x14ac:dyDescent="0.35"/>
    <row r="312" ht="12.75" customHeight="1" x14ac:dyDescent="0.35"/>
    <row r="313" ht="12.75" customHeight="1" x14ac:dyDescent="0.35"/>
    <row r="314" ht="12.75" customHeight="1" x14ac:dyDescent="0.35"/>
    <row r="315" ht="12.75" customHeight="1" x14ac:dyDescent="0.35"/>
    <row r="316" ht="12.75" customHeight="1" x14ac:dyDescent="0.35"/>
    <row r="317" ht="12.75" customHeight="1" x14ac:dyDescent="0.35"/>
    <row r="318" ht="12.75" customHeight="1" x14ac:dyDescent="0.35"/>
    <row r="319" ht="12.75" customHeight="1" x14ac:dyDescent="0.35"/>
    <row r="320" ht="12.75" customHeight="1" x14ac:dyDescent="0.35"/>
    <row r="321" ht="12.75" customHeight="1" x14ac:dyDescent="0.35"/>
    <row r="322" ht="12.75" customHeight="1" x14ac:dyDescent="0.35"/>
    <row r="323" ht="12.75" customHeight="1" x14ac:dyDescent="0.35"/>
    <row r="324" ht="12.75" customHeight="1" x14ac:dyDescent="0.35"/>
    <row r="325" ht="12.75" customHeight="1" x14ac:dyDescent="0.35"/>
    <row r="326" ht="12.75" customHeight="1" x14ac:dyDescent="0.35"/>
    <row r="327" ht="12.75" customHeight="1" x14ac:dyDescent="0.35"/>
    <row r="328" ht="12.75" customHeight="1" x14ac:dyDescent="0.35"/>
    <row r="329" ht="12.75" customHeight="1" x14ac:dyDescent="0.35"/>
    <row r="330" ht="12.75" customHeight="1" x14ac:dyDescent="0.35"/>
    <row r="331" ht="12.75" customHeight="1" x14ac:dyDescent="0.35"/>
    <row r="332" ht="12.75" customHeight="1" x14ac:dyDescent="0.35"/>
    <row r="333" ht="12.75" customHeight="1" x14ac:dyDescent="0.35"/>
    <row r="334" ht="12.75" customHeight="1" x14ac:dyDescent="0.35"/>
    <row r="335" ht="12.75" customHeight="1" x14ac:dyDescent="0.35"/>
    <row r="336" ht="12.75" customHeight="1" x14ac:dyDescent="0.35"/>
    <row r="337" ht="12.75" customHeight="1" x14ac:dyDescent="0.35"/>
    <row r="338" ht="12.75" customHeight="1" x14ac:dyDescent="0.35"/>
    <row r="339" ht="12.75" customHeight="1" x14ac:dyDescent="0.35"/>
    <row r="340" ht="12.75" customHeight="1" x14ac:dyDescent="0.35"/>
    <row r="341" ht="12.75" customHeight="1" x14ac:dyDescent="0.35"/>
    <row r="342" ht="12.75" customHeight="1" x14ac:dyDescent="0.35"/>
    <row r="343" ht="12.75" customHeight="1" x14ac:dyDescent="0.35"/>
    <row r="344" ht="12.75" customHeight="1" x14ac:dyDescent="0.35"/>
    <row r="345" ht="12.75" customHeight="1" x14ac:dyDescent="0.35"/>
    <row r="346" ht="12.75" customHeight="1" x14ac:dyDescent="0.35"/>
    <row r="347" ht="12.75" customHeight="1" x14ac:dyDescent="0.35"/>
    <row r="348" ht="12.75" customHeight="1" x14ac:dyDescent="0.35"/>
    <row r="349" ht="12.75" customHeight="1" x14ac:dyDescent="0.35"/>
    <row r="350" ht="12.75" customHeight="1" x14ac:dyDescent="0.35"/>
    <row r="351" ht="12.75" customHeight="1" x14ac:dyDescent="0.35"/>
    <row r="352" ht="12.75" customHeight="1" x14ac:dyDescent="0.35"/>
    <row r="353" ht="12.75" customHeight="1" x14ac:dyDescent="0.35"/>
    <row r="354" ht="12.75" customHeight="1" x14ac:dyDescent="0.35"/>
    <row r="355" ht="12.75" customHeight="1" x14ac:dyDescent="0.35"/>
    <row r="356" ht="12.75" customHeight="1" x14ac:dyDescent="0.35"/>
    <row r="357" ht="12.75" customHeight="1" x14ac:dyDescent="0.35"/>
    <row r="358" ht="12.75" customHeight="1" x14ac:dyDescent="0.35"/>
    <row r="359" ht="12.75" customHeight="1" x14ac:dyDescent="0.35"/>
    <row r="360" ht="12.75" customHeight="1" x14ac:dyDescent="0.35"/>
    <row r="361" ht="12.75" customHeight="1" x14ac:dyDescent="0.35"/>
    <row r="362" ht="12.75" customHeight="1" x14ac:dyDescent="0.35"/>
    <row r="363" ht="12.75" customHeight="1" x14ac:dyDescent="0.35"/>
    <row r="364" ht="12.75" customHeight="1" x14ac:dyDescent="0.35"/>
    <row r="365" ht="12.75" customHeight="1" x14ac:dyDescent="0.35"/>
    <row r="366" ht="12.75" customHeight="1" x14ac:dyDescent="0.35"/>
    <row r="367" ht="12.75" customHeight="1" x14ac:dyDescent="0.35"/>
    <row r="368" ht="12.75" customHeight="1" x14ac:dyDescent="0.35"/>
    <row r="369" ht="12.75" customHeight="1" x14ac:dyDescent="0.35"/>
    <row r="370" ht="12.75" customHeight="1" x14ac:dyDescent="0.35"/>
    <row r="371" ht="12.75" customHeight="1" x14ac:dyDescent="0.35"/>
    <row r="372" ht="12.75" customHeight="1" x14ac:dyDescent="0.35"/>
    <row r="373" ht="12.75" customHeight="1" x14ac:dyDescent="0.35"/>
    <row r="374" ht="12.75" customHeight="1" x14ac:dyDescent="0.35"/>
    <row r="375" ht="12.75" customHeight="1" x14ac:dyDescent="0.35"/>
    <row r="376" ht="12.75" customHeight="1" x14ac:dyDescent="0.35"/>
    <row r="377" ht="12.75" customHeight="1" x14ac:dyDescent="0.35"/>
    <row r="378" ht="12.75" customHeight="1" x14ac:dyDescent="0.35"/>
    <row r="379" ht="12.75" customHeight="1" x14ac:dyDescent="0.35"/>
    <row r="380" ht="12.75" customHeight="1" x14ac:dyDescent="0.35"/>
    <row r="381" ht="12.75" customHeight="1" x14ac:dyDescent="0.35"/>
    <row r="382" ht="12.75" customHeight="1" x14ac:dyDescent="0.35"/>
    <row r="383" ht="12.75" customHeight="1" x14ac:dyDescent="0.35"/>
    <row r="384" ht="12.75" customHeight="1" x14ac:dyDescent="0.35"/>
    <row r="385" ht="12.75" customHeight="1" x14ac:dyDescent="0.35"/>
    <row r="386" ht="12.75" customHeight="1" x14ac:dyDescent="0.35"/>
    <row r="387" ht="12.75" customHeight="1" x14ac:dyDescent="0.35"/>
    <row r="388" ht="12.75" customHeight="1" x14ac:dyDescent="0.35"/>
    <row r="389" ht="12.75" customHeight="1" x14ac:dyDescent="0.35"/>
    <row r="390" ht="12.75" customHeight="1" x14ac:dyDescent="0.35"/>
    <row r="391" ht="12.75" customHeight="1" x14ac:dyDescent="0.35"/>
    <row r="392" ht="12.75" customHeight="1" x14ac:dyDescent="0.35"/>
    <row r="393" ht="12.75" customHeight="1" x14ac:dyDescent="0.35"/>
    <row r="394" ht="12.75" customHeight="1" x14ac:dyDescent="0.35"/>
    <row r="395" ht="12.75" customHeight="1" x14ac:dyDescent="0.35"/>
    <row r="396" ht="12.75" customHeight="1" x14ac:dyDescent="0.35"/>
    <row r="397" ht="12.75" customHeight="1" x14ac:dyDescent="0.35"/>
    <row r="398" ht="12.75" customHeight="1" x14ac:dyDescent="0.35"/>
    <row r="399" ht="12.75" customHeight="1" x14ac:dyDescent="0.35"/>
    <row r="400" ht="12.75" customHeight="1" x14ac:dyDescent="0.35"/>
    <row r="401" ht="12.75" customHeight="1" x14ac:dyDescent="0.35"/>
    <row r="402" ht="12.75" customHeight="1" x14ac:dyDescent="0.35"/>
    <row r="403" ht="12.75" customHeight="1" x14ac:dyDescent="0.35"/>
    <row r="404" ht="12.75" customHeight="1" x14ac:dyDescent="0.35"/>
    <row r="405" ht="12.75" customHeight="1" x14ac:dyDescent="0.35"/>
    <row r="406" ht="12.75" customHeight="1" x14ac:dyDescent="0.35"/>
    <row r="407" ht="12.75" customHeight="1" x14ac:dyDescent="0.35"/>
    <row r="408" ht="12.75" customHeight="1" x14ac:dyDescent="0.35"/>
    <row r="409" ht="12.75" customHeight="1" x14ac:dyDescent="0.35"/>
    <row r="410" ht="12.75" customHeight="1" x14ac:dyDescent="0.35"/>
    <row r="411" ht="12.75" customHeight="1" x14ac:dyDescent="0.35"/>
    <row r="412" ht="12.75" customHeight="1" x14ac:dyDescent="0.35"/>
    <row r="413" ht="12.75" customHeight="1" x14ac:dyDescent="0.35"/>
    <row r="414" ht="12.75" customHeight="1" x14ac:dyDescent="0.35"/>
    <row r="415" ht="12.75" customHeight="1" x14ac:dyDescent="0.35"/>
    <row r="416" ht="12.75" customHeight="1" x14ac:dyDescent="0.35"/>
    <row r="417" ht="12.75" customHeight="1" x14ac:dyDescent="0.35"/>
    <row r="418" ht="12.75" customHeight="1" x14ac:dyDescent="0.35"/>
    <row r="419" ht="12.75" customHeight="1" x14ac:dyDescent="0.35"/>
    <row r="420" ht="12.75" customHeight="1" x14ac:dyDescent="0.35"/>
    <row r="421" ht="12.75" customHeight="1" x14ac:dyDescent="0.35"/>
    <row r="422" ht="12.75" customHeight="1" x14ac:dyDescent="0.35"/>
    <row r="423" ht="12.75" customHeight="1" x14ac:dyDescent="0.35"/>
    <row r="424" ht="12.75" customHeight="1" x14ac:dyDescent="0.35"/>
    <row r="425" ht="12.75" customHeight="1" x14ac:dyDescent="0.35"/>
    <row r="426" ht="12.75" customHeight="1" x14ac:dyDescent="0.35"/>
    <row r="427" ht="12.75" customHeight="1" x14ac:dyDescent="0.35"/>
    <row r="428" ht="12.75" customHeight="1" x14ac:dyDescent="0.35"/>
    <row r="429" ht="12.75" customHeight="1" x14ac:dyDescent="0.35"/>
    <row r="430" ht="12.75" customHeight="1" x14ac:dyDescent="0.35"/>
    <row r="431" ht="12.75" customHeight="1" x14ac:dyDescent="0.35"/>
    <row r="432" ht="12.75" customHeight="1" x14ac:dyDescent="0.35"/>
    <row r="433" ht="12.75" customHeight="1" x14ac:dyDescent="0.35"/>
    <row r="434" ht="12.75" customHeight="1" x14ac:dyDescent="0.35"/>
    <row r="435" ht="12.75" customHeight="1" x14ac:dyDescent="0.35"/>
    <row r="436" ht="12.75" customHeight="1" x14ac:dyDescent="0.35"/>
    <row r="437" ht="12.75" customHeight="1" x14ac:dyDescent="0.35"/>
    <row r="438" ht="12.75" customHeight="1" x14ac:dyDescent="0.35"/>
    <row r="439" ht="12.75" customHeight="1" x14ac:dyDescent="0.35"/>
    <row r="440" ht="12.75" customHeight="1" x14ac:dyDescent="0.35"/>
    <row r="441" ht="12.75" customHeight="1" x14ac:dyDescent="0.35"/>
    <row r="442" ht="12.75" customHeight="1" x14ac:dyDescent="0.35"/>
    <row r="443" ht="12.75" customHeight="1" x14ac:dyDescent="0.35"/>
    <row r="444" ht="12.75" customHeight="1" x14ac:dyDescent="0.35"/>
    <row r="445" ht="12.75" customHeight="1" x14ac:dyDescent="0.35"/>
    <row r="446" ht="12.75" customHeight="1" x14ac:dyDescent="0.35"/>
    <row r="447" ht="12.75" customHeight="1" x14ac:dyDescent="0.35"/>
    <row r="448" ht="12.75" customHeight="1" x14ac:dyDescent="0.35"/>
    <row r="449" ht="12.75" customHeight="1" x14ac:dyDescent="0.35"/>
    <row r="450" ht="12.75" customHeight="1" x14ac:dyDescent="0.35"/>
    <row r="451" ht="12.75" customHeight="1" x14ac:dyDescent="0.35"/>
    <row r="452" ht="12.75" customHeight="1" x14ac:dyDescent="0.35"/>
    <row r="453" ht="12.75" customHeight="1" x14ac:dyDescent="0.35"/>
    <row r="454" ht="12.75" customHeight="1" x14ac:dyDescent="0.35"/>
    <row r="455" ht="12.75" customHeight="1" x14ac:dyDescent="0.35"/>
    <row r="456" ht="12.75" customHeight="1" x14ac:dyDescent="0.35"/>
    <row r="457" ht="12.75" customHeight="1" x14ac:dyDescent="0.35"/>
    <row r="458" ht="12.75" customHeight="1" x14ac:dyDescent="0.35"/>
    <row r="459" ht="12.75" customHeight="1" x14ac:dyDescent="0.35"/>
    <row r="460" ht="12.75" customHeight="1" x14ac:dyDescent="0.35"/>
    <row r="461" ht="12.75" customHeight="1" x14ac:dyDescent="0.35"/>
    <row r="462" ht="12.75" customHeight="1" x14ac:dyDescent="0.35"/>
    <row r="463" ht="12.75" customHeight="1" x14ac:dyDescent="0.35"/>
    <row r="464" ht="12.75" customHeight="1" x14ac:dyDescent="0.35"/>
    <row r="465" ht="12.75" customHeight="1" x14ac:dyDescent="0.35"/>
    <row r="466" ht="12.75" customHeight="1" x14ac:dyDescent="0.35"/>
    <row r="467" ht="12.75" customHeight="1" x14ac:dyDescent="0.35"/>
    <row r="468" ht="12.75" customHeight="1" x14ac:dyDescent="0.35"/>
    <row r="469" ht="12.75" customHeight="1" x14ac:dyDescent="0.35"/>
    <row r="470" ht="12.75" customHeight="1" x14ac:dyDescent="0.35"/>
    <row r="471" ht="12.75" customHeight="1" x14ac:dyDescent="0.35"/>
    <row r="472" ht="12.75" customHeight="1" x14ac:dyDescent="0.35"/>
    <row r="473" ht="12.75" customHeight="1" x14ac:dyDescent="0.35"/>
    <row r="474" ht="12.75" customHeight="1" x14ac:dyDescent="0.35"/>
    <row r="475" ht="12.75" customHeight="1" x14ac:dyDescent="0.35"/>
    <row r="476" ht="12.75" customHeight="1" x14ac:dyDescent="0.35"/>
    <row r="477" ht="12.75" customHeight="1" x14ac:dyDescent="0.35"/>
    <row r="478" ht="12.75" customHeight="1" x14ac:dyDescent="0.35"/>
    <row r="479" ht="12.75" customHeight="1" x14ac:dyDescent="0.35"/>
    <row r="480" ht="12.75" customHeight="1" x14ac:dyDescent="0.35"/>
    <row r="481" ht="12.75" customHeight="1" x14ac:dyDescent="0.35"/>
    <row r="482" ht="12.75" customHeight="1" x14ac:dyDescent="0.35"/>
    <row r="483" ht="12.75" customHeight="1" x14ac:dyDescent="0.35"/>
    <row r="484" ht="12.75" customHeight="1" x14ac:dyDescent="0.35"/>
    <row r="485" ht="12.75" customHeight="1" x14ac:dyDescent="0.35"/>
    <row r="486" ht="12.75" customHeight="1" x14ac:dyDescent="0.35"/>
    <row r="487" ht="12.75" customHeight="1" x14ac:dyDescent="0.35"/>
    <row r="488" ht="12.75" customHeight="1" x14ac:dyDescent="0.35"/>
    <row r="489" ht="12.75" customHeight="1" x14ac:dyDescent="0.35"/>
    <row r="490" ht="12.75" customHeight="1" x14ac:dyDescent="0.35"/>
    <row r="491" ht="12.75" customHeight="1" x14ac:dyDescent="0.35"/>
    <row r="492" ht="12.75" customHeight="1" x14ac:dyDescent="0.35"/>
    <row r="493" ht="12.75" customHeight="1" x14ac:dyDescent="0.35"/>
    <row r="494" ht="12.75" customHeight="1" x14ac:dyDescent="0.35"/>
    <row r="495" ht="12.75" customHeight="1" x14ac:dyDescent="0.35"/>
    <row r="496" ht="12.75" customHeight="1" x14ac:dyDescent="0.35"/>
    <row r="497" ht="12.75" customHeight="1" x14ac:dyDescent="0.35"/>
    <row r="498" ht="12.75" customHeight="1" x14ac:dyDescent="0.35"/>
    <row r="499" ht="12.75" customHeight="1" x14ac:dyDescent="0.35"/>
    <row r="500" ht="12.75" customHeight="1" x14ac:dyDescent="0.35"/>
    <row r="501" ht="12.75" customHeight="1" x14ac:dyDescent="0.35"/>
    <row r="502" ht="12.75" customHeight="1" x14ac:dyDescent="0.35"/>
    <row r="503" ht="12.75" customHeight="1" x14ac:dyDescent="0.35"/>
    <row r="504" ht="12.75" customHeight="1" x14ac:dyDescent="0.35"/>
    <row r="505" ht="12.75" customHeight="1" x14ac:dyDescent="0.35"/>
    <row r="506" ht="12.75" customHeight="1" x14ac:dyDescent="0.35"/>
    <row r="507" ht="12.75" customHeight="1" x14ac:dyDescent="0.35"/>
    <row r="508" ht="12.75" customHeight="1" x14ac:dyDescent="0.35"/>
    <row r="509" ht="12.75" customHeight="1" x14ac:dyDescent="0.35"/>
    <row r="510" ht="12.75" customHeight="1" x14ac:dyDescent="0.35"/>
    <row r="511" ht="12.75" customHeight="1" x14ac:dyDescent="0.35"/>
    <row r="512" ht="12.75" customHeight="1" x14ac:dyDescent="0.35"/>
    <row r="513" ht="12.75" customHeight="1" x14ac:dyDescent="0.35"/>
    <row r="514" ht="12.75" customHeight="1" x14ac:dyDescent="0.35"/>
    <row r="515" ht="12.75" customHeight="1" x14ac:dyDescent="0.35"/>
    <row r="516" ht="12.75" customHeight="1" x14ac:dyDescent="0.35"/>
    <row r="517" ht="12.75" customHeight="1" x14ac:dyDescent="0.35"/>
    <row r="518" ht="12.75" customHeight="1" x14ac:dyDescent="0.35"/>
    <row r="519" ht="12.75" customHeight="1" x14ac:dyDescent="0.35"/>
    <row r="520" ht="12.75" customHeight="1" x14ac:dyDescent="0.35"/>
    <row r="521" ht="12.75" customHeight="1" x14ac:dyDescent="0.35"/>
    <row r="522" ht="12.75" customHeight="1" x14ac:dyDescent="0.35"/>
    <row r="523" ht="12.75" customHeight="1" x14ac:dyDescent="0.35"/>
    <row r="524" ht="12.75" customHeight="1" x14ac:dyDescent="0.35"/>
    <row r="525" ht="12.75" customHeight="1" x14ac:dyDescent="0.35"/>
    <row r="526" ht="12.75" customHeight="1" x14ac:dyDescent="0.35"/>
    <row r="527" ht="12.75" customHeight="1" x14ac:dyDescent="0.35"/>
    <row r="528" ht="12.75" customHeight="1" x14ac:dyDescent="0.35"/>
    <row r="529" ht="12.75" customHeight="1" x14ac:dyDescent="0.35"/>
    <row r="530" ht="12.75" customHeight="1" x14ac:dyDescent="0.35"/>
    <row r="531" ht="12.75" customHeight="1" x14ac:dyDescent="0.35"/>
    <row r="532" ht="12.75" customHeight="1" x14ac:dyDescent="0.35"/>
    <row r="533" ht="12.75" customHeight="1" x14ac:dyDescent="0.35"/>
    <row r="534" ht="12.75" customHeight="1" x14ac:dyDescent="0.35"/>
    <row r="535" ht="12.75" customHeight="1" x14ac:dyDescent="0.35"/>
    <row r="536" ht="12.75" customHeight="1" x14ac:dyDescent="0.35"/>
    <row r="537" ht="12.75" customHeight="1" x14ac:dyDescent="0.35"/>
    <row r="538" ht="12.75" customHeight="1" x14ac:dyDescent="0.35"/>
    <row r="539" ht="12.75" customHeight="1" x14ac:dyDescent="0.35"/>
    <row r="540" ht="12.75" customHeight="1" x14ac:dyDescent="0.35"/>
    <row r="541" ht="12.75" customHeight="1" x14ac:dyDescent="0.35"/>
    <row r="542" ht="12.75" customHeight="1" x14ac:dyDescent="0.35"/>
    <row r="543" ht="12.75" customHeight="1" x14ac:dyDescent="0.35"/>
    <row r="544" ht="12.75" customHeight="1" x14ac:dyDescent="0.35"/>
    <row r="545" ht="12.75" customHeight="1" x14ac:dyDescent="0.35"/>
    <row r="546" ht="12.75" customHeight="1" x14ac:dyDescent="0.35"/>
    <row r="547" ht="12.75" customHeight="1" x14ac:dyDescent="0.35"/>
    <row r="548" ht="12.75" customHeight="1" x14ac:dyDescent="0.35"/>
    <row r="549" ht="12.75" customHeight="1" x14ac:dyDescent="0.35"/>
    <row r="550" ht="12.75" customHeight="1" x14ac:dyDescent="0.35"/>
    <row r="551" ht="12.75" customHeight="1" x14ac:dyDescent="0.35"/>
    <row r="552" ht="12.75" customHeight="1" x14ac:dyDescent="0.35"/>
    <row r="553" ht="12.75" customHeight="1" x14ac:dyDescent="0.35"/>
    <row r="554" ht="12.75" customHeight="1" x14ac:dyDescent="0.35"/>
    <row r="555" ht="12.75" customHeight="1" x14ac:dyDescent="0.35"/>
    <row r="556" ht="12.75" customHeight="1" x14ac:dyDescent="0.35"/>
    <row r="557" ht="12.75" customHeight="1" x14ac:dyDescent="0.35"/>
    <row r="558" ht="12.75" customHeight="1" x14ac:dyDescent="0.35"/>
    <row r="559" ht="12.75" customHeight="1" x14ac:dyDescent="0.35"/>
    <row r="560" ht="12.75" customHeight="1" x14ac:dyDescent="0.35"/>
    <row r="561" ht="12.75" customHeight="1" x14ac:dyDescent="0.35"/>
    <row r="562" ht="12.75" customHeight="1" x14ac:dyDescent="0.35"/>
    <row r="563" ht="12.75" customHeight="1" x14ac:dyDescent="0.35"/>
    <row r="564" ht="12.75" customHeight="1" x14ac:dyDescent="0.35"/>
    <row r="565" ht="12.75" customHeight="1" x14ac:dyDescent="0.35"/>
    <row r="566" ht="12.75" customHeight="1" x14ac:dyDescent="0.35"/>
    <row r="567" ht="12.75" customHeight="1" x14ac:dyDescent="0.35"/>
    <row r="568" ht="12.75" customHeight="1" x14ac:dyDescent="0.35"/>
    <row r="569" ht="12.75" customHeight="1" x14ac:dyDescent="0.35"/>
    <row r="570" ht="12.75" customHeight="1" x14ac:dyDescent="0.35"/>
    <row r="571" ht="12.75" customHeight="1" x14ac:dyDescent="0.35"/>
    <row r="572" ht="12.75" customHeight="1" x14ac:dyDescent="0.35"/>
    <row r="573" ht="12.75" customHeight="1" x14ac:dyDescent="0.35"/>
    <row r="574" ht="12.75" customHeight="1" x14ac:dyDescent="0.35"/>
    <row r="575" ht="12.75" customHeight="1" x14ac:dyDescent="0.35"/>
    <row r="576" ht="12.75" customHeight="1" x14ac:dyDescent="0.35"/>
    <row r="577" ht="12.75" customHeight="1" x14ac:dyDescent="0.35"/>
    <row r="578" ht="12.75" customHeight="1" x14ac:dyDescent="0.35"/>
    <row r="579" ht="12.75" customHeight="1" x14ac:dyDescent="0.35"/>
    <row r="580" ht="12.75" customHeight="1" x14ac:dyDescent="0.35"/>
    <row r="581" ht="12.75" customHeight="1" x14ac:dyDescent="0.35"/>
    <row r="582" ht="12.75" customHeight="1" x14ac:dyDescent="0.35"/>
    <row r="583" ht="12.75" customHeight="1" x14ac:dyDescent="0.35"/>
    <row r="584" ht="12.75" customHeight="1" x14ac:dyDescent="0.35"/>
    <row r="585" ht="12.75" customHeight="1" x14ac:dyDescent="0.35"/>
    <row r="586" ht="12.75" customHeight="1" x14ac:dyDescent="0.35"/>
    <row r="587" ht="12.75" customHeight="1" x14ac:dyDescent="0.35"/>
    <row r="588" ht="12.75" customHeight="1" x14ac:dyDescent="0.35"/>
    <row r="589" ht="12.75" customHeight="1" x14ac:dyDescent="0.35"/>
    <row r="590" ht="12.75" customHeight="1" x14ac:dyDescent="0.35"/>
    <row r="591" ht="12.75" customHeight="1" x14ac:dyDescent="0.35"/>
    <row r="592" ht="12.75" customHeight="1" x14ac:dyDescent="0.35"/>
    <row r="593" ht="12.75" customHeight="1" x14ac:dyDescent="0.35"/>
    <row r="594" ht="12.75" customHeight="1" x14ac:dyDescent="0.35"/>
    <row r="595" ht="12.75" customHeight="1" x14ac:dyDescent="0.35"/>
    <row r="596" ht="12.75" customHeight="1" x14ac:dyDescent="0.35"/>
    <row r="597" ht="12.75" customHeight="1" x14ac:dyDescent="0.35"/>
    <row r="598" ht="12.75" customHeight="1" x14ac:dyDescent="0.35"/>
    <row r="599" ht="12.75" customHeight="1" x14ac:dyDescent="0.35"/>
    <row r="600" ht="12.75" customHeight="1" x14ac:dyDescent="0.35"/>
    <row r="601" ht="12.75" customHeight="1" x14ac:dyDescent="0.35"/>
    <row r="602" ht="12.75" customHeight="1" x14ac:dyDescent="0.35"/>
    <row r="603" ht="12.75" customHeight="1" x14ac:dyDescent="0.35"/>
    <row r="604" ht="12.75" customHeight="1" x14ac:dyDescent="0.35"/>
    <row r="605" ht="12.75" customHeight="1" x14ac:dyDescent="0.35"/>
    <row r="606" ht="12.75" customHeight="1" x14ac:dyDescent="0.35"/>
    <row r="607" ht="12.75" customHeight="1" x14ac:dyDescent="0.35"/>
    <row r="608" ht="12.75" customHeight="1" x14ac:dyDescent="0.35"/>
    <row r="609" ht="12.75" customHeight="1" x14ac:dyDescent="0.35"/>
    <row r="610" ht="12.75" customHeight="1" x14ac:dyDescent="0.35"/>
    <row r="611" ht="12.75" customHeight="1" x14ac:dyDescent="0.35"/>
    <row r="612" ht="12.75" customHeight="1" x14ac:dyDescent="0.35"/>
    <row r="613" ht="12.75" customHeight="1" x14ac:dyDescent="0.35"/>
    <row r="614" ht="12.75" customHeight="1" x14ac:dyDescent="0.35"/>
    <row r="615" ht="12.75" customHeight="1" x14ac:dyDescent="0.35"/>
    <row r="616" ht="12.75" customHeight="1" x14ac:dyDescent="0.35"/>
    <row r="617" ht="12.75" customHeight="1" x14ac:dyDescent="0.35"/>
    <row r="618" ht="12.75" customHeight="1" x14ac:dyDescent="0.35"/>
    <row r="619" ht="12.75" customHeight="1" x14ac:dyDescent="0.35"/>
    <row r="620" ht="12.75" customHeight="1" x14ac:dyDescent="0.35"/>
    <row r="621" ht="12.75" customHeight="1" x14ac:dyDescent="0.35"/>
    <row r="622" ht="12.75" customHeight="1" x14ac:dyDescent="0.35"/>
    <row r="623" ht="12.75" customHeight="1" x14ac:dyDescent="0.35"/>
    <row r="624" ht="12.75" customHeight="1" x14ac:dyDescent="0.35"/>
    <row r="625" ht="12.75" customHeight="1" x14ac:dyDescent="0.35"/>
    <row r="626" ht="12.75" customHeight="1" x14ac:dyDescent="0.35"/>
    <row r="627" ht="12.75" customHeight="1" x14ac:dyDescent="0.35"/>
    <row r="628" ht="12.75" customHeight="1" x14ac:dyDescent="0.35"/>
    <row r="629" ht="12.75" customHeight="1" x14ac:dyDescent="0.35"/>
    <row r="630" ht="12.75" customHeight="1" x14ac:dyDescent="0.35"/>
    <row r="631" ht="12.75" customHeight="1" x14ac:dyDescent="0.35"/>
    <row r="632" ht="12.75" customHeight="1" x14ac:dyDescent="0.35"/>
    <row r="633" ht="12.75" customHeight="1" x14ac:dyDescent="0.35"/>
    <row r="634" ht="12.75" customHeight="1" x14ac:dyDescent="0.35"/>
    <row r="635" ht="12.75" customHeight="1" x14ac:dyDescent="0.35"/>
    <row r="636" ht="12.75" customHeight="1" x14ac:dyDescent="0.35"/>
    <row r="637" ht="12.75" customHeight="1" x14ac:dyDescent="0.35"/>
    <row r="638" ht="12.75" customHeight="1" x14ac:dyDescent="0.35"/>
    <row r="639" ht="12.75" customHeight="1" x14ac:dyDescent="0.35"/>
    <row r="640" ht="12.75" customHeight="1" x14ac:dyDescent="0.35"/>
    <row r="641" ht="12.75" customHeight="1" x14ac:dyDescent="0.35"/>
    <row r="642" ht="12.75" customHeight="1" x14ac:dyDescent="0.35"/>
    <row r="643" ht="12.75" customHeight="1" x14ac:dyDescent="0.35"/>
    <row r="644" ht="12.75" customHeight="1" x14ac:dyDescent="0.35"/>
    <row r="645" ht="12.75" customHeight="1" x14ac:dyDescent="0.35"/>
    <row r="646" ht="12.75" customHeight="1" x14ac:dyDescent="0.35"/>
    <row r="647" ht="12.75" customHeight="1" x14ac:dyDescent="0.35"/>
    <row r="648" ht="12.75" customHeight="1" x14ac:dyDescent="0.35"/>
    <row r="649" ht="12.75" customHeight="1" x14ac:dyDescent="0.35"/>
    <row r="650" ht="12.75" customHeight="1" x14ac:dyDescent="0.35"/>
    <row r="651" ht="12.75" customHeight="1" x14ac:dyDescent="0.35"/>
    <row r="652" ht="12.75" customHeight="1" x14ac:dyDescent="0.35"/>
    <row r="653" ht="12.75" customHeight="1" x14ac:dyDescent="0.35"/>
    <row r="654" ht="12.75" customHeight="1" x14ac:dyDescent="0.35"/>
    <row r="655" ht="12.75" customHeight="1" x14ac:dyDescent="0.35"/>
    <row r="656" ht="12.75" customHeight="1" x14ac:dyDescent="0.35"/>
    <row r="657" ht="12.75" customHeight="1" x14ac:dyDescent="0.35"/>
    <row r="658" ht="12.75" customHeight="1" x14ac:dyDescent="0.35"/>
    <row r="659" ht="12.75" customHeight="1" x14ac:dyDescent="0.35"/>
    <row r="660" ht="12.75" customHeight="1" x14ac:dyDescent="0.35"/>
    <row r="661" ht="12.75" customHeight="1" x14ac:dyDescent="0.35"/>
    <row r="662" ht="12.75" customHeight="1" x14ac:dyDescent="0.35"/>
    <row r="663" ht="12.75" customHeight="1" x14ac:dyDescent="0.35"/>
    <row r="664" ht="12.75" customHeight="1" x14ac:dyDescent="0.35"/>
    <row r="665" ht="12.75" customHeight="1" x14ac:dyDescent="0.35"/>
    <row r="666" ht="12.75" customHeight="1" x14ac:dyDescent="0.35"/>
    <row r="667" ht="12.75" customHeight="1" x14ac:dyDescent="0.35"/>
    <row r="668" ht="12.75" customHeight="1" x14ac:dyDescent="0.35"/>
    <row r="669" ht="12.75" customHeight="1" x14ac:dyDescent="0.35"/>
    <row r="670" ht="12.75" customHeight="1" x14ac:dyDescent="0.35"/>
    <row r="671" ht="12.75" customHeight="1" x14ac:dyDescent="0.35"/>
    <row r="672" ht="12.75" customHeight="1" x14ac:dyDescent="0.35"/>
    <row r="673" ht="12.75" customHeight="1" x14ac:dyDescent="0.35"/>
    <row r="674" ht="12.75" customHeight="1" x14ac:dyDescent="0.35"/>
    <row r="675" ht="12.75" customHeight="1" x14ac:dyDescent="0.35"/>
    <row r="676" ht="12.75" customHeight="1" x14ac:dyDescent="0.35"/>
    <row r="677" ht="12.75" customHeight="1" x14ac:dyDescent="0.35"/>
    <row r="678" ht="12.75" customHeight="1" x14ac:dyDescent="0.35"/>
    <row r="679" ht="12.75" customHeight="1" x14ac:dyDescent="0.35"/>
    <row r="680" ht="12.75" customHeight="1" x14ac:dyDescent="0.35"/>
    <row r="681" ht="12.75" customHeight="1" x14ac:dyDescent="0.35"/>
    <row r="682" ht="12.75" customHeight="1" x14ac:dyDescent="0.35"/>
    <row r="683" ht="12.75" customHeight="1" x14ac:dyDescent="0.35"/>
    <row r="684" ht="12.75" customHeight="1" x14ac:dyDescent="0.35"/>
    <row r="685" ht="12.75" customHeight="1" x14ac:dyDescent="0.35"/>
    <row r="686" ht="12.75" customHeight="1" x14ac:dyDescent="0.35"/>
    <row r="687" ht="12.75" customHeight="1" x14ac:dyDescent="0.35"/>
    <row r="688" ht="12.75" customHeight="1" x14ac:dyDescent="0.35"/>
    <row r="689" ht="12.75" customHeight="1" x14ac:dyDescent="0.35"/>
    <row r="690" ht="12.75" customHeight="1" x14ac:dyDescent="0.35"/>
    <row r="691" ht="12.75" customHeight="1" x14ac:dyDescent="0.35"/>
    <row r="692" ht="12.75" customHeight="1" x14ac:dyDescent="0.35"/>
    <row r="693" ht="12.75" customHeight="1" x14ac:dyDescent="0.35"/>
    <row r="694" ht="12.75" customHeight="1" x14ac:dyDescent="0.35"/>
    <row r="695" ht="12.75" customHeight="1" x14ac:dyDescent="0.35"/>
    <row r="696" ht="12.75" customHeight="1" x14ac:dyDescent="0.35"/>
    <row r="697" ht="12.75" customHeight="1" x14ac:dyDescent="0.35"/>
    <row r="698" ht="12.75" customHeight="1" x14ac:dyDescent="0.35"/>
    <row r="699" ht="12.75" customHeight="1" x14ac:dyDescent="0.35"/>
    <row r="700" ht="12.75" customHeight="1" x14ac:dyDescent="0.35"/>
    <row r="701" ht="12.75" customHeight="1" x14ac:dyDescent="0.35"/>
    <row r="702" ht="12.75" customHeight="1" x14ac:dyDescent="0.35"/>
    <row r="703" ht="12.75" customHeight="1" x14ac:dyDescent="0.35"/>
    <row r="704" ht="12.75" customHeight="1" x14ac:dyDescent="0.35"/>
    <row r="705" ht="12.75" customHeight="1" x14ac:dyDescent="0.35"/>
    <row r="706" ht="12.75" customHeight="1" x14ac:dyDescent="0.35"/>
    <row r="707" ht="12.75" customHeight="1" x14ac:dyDescent="0.35"/>
    <row r="708" ht="12.75" customHeight="1" x14ac:dyDescent="0.35"/>
    <row r="709" ht="12.75" customHeight="1" x14ac:dyDescent="0.35"/>
    <row r="710" ht="12.75" customHeight="1" x14ac:dyDescent="0.35"/>
    <row r="711" ht="12.75" customHeight="1" x14ac:dyDescent="0.35"/>
    <row r="712" ht="12.75" customHeight="1" x14ac:dyDescent="0.35"/>
    <row r="713" ht="12.75" customHeight="1" x14ac:dyDescent="0.35"/>
    <row r="714" ht="12.75" customHeight="1" x14ac:dyDescent="0.35"/>
    <row r="715" ht="12.75" customHeight="1" x14ac:dyDescent="0.35"/>
    <row r="716" ht="12.75" customHeight="1" x14ac:dyDescent="0.35"/>
    <row r="717" ht="12.75" customHeight="1" x14ac:dyDescent="0.35"/>
    <row r="718" ht="12.75" customHeight="1" x14ac:dyDescent="0.35"/>
    <row r="719" ht="12.75" customHeight="1" x14ac:dyDescent="0.35"/>
    <row r="720" ht="12.75" customHeight="1" x14ac:dyDescent="0.35"/>
    <row r="721" ht="12.75" customHeight="1" x14ac:dyDescent="0.35"/>
    <row r="722" ht="12.75" customHeight="1" x14ac:dyDescent="0.35"/>
    <row r="723" ht="12.75" customHeight="1" x14ac:dyDescent="0.35"/>
    <row r="724" ht="12.75" customHeight="1" x14ac:dyDescent="0.35"/>
    <row r="725" ht="12.75" customHeight="1" x14ac:dyDescent="0.35"/>
    <row r="726" ht="12.75" customHeight="1" x14ac:dyDescent="0.35"/>
    <row r="727" ht="12.75" customHeight="1" x14ac:dyDescent="0.35"/>
    <row r="728" ht="12.75" customHeight="1" x14ac:dyDescent="0.35"/>
    <row r="729" ht="12.75" customHeight="1" x14ac:dyDescent="0.35"/>
    <row r="730" ht="12.75" customHeight="1" x14ac:dyDescent="0.35"/>
    <row r="731" ht="12.75" customHeight="1" x14ac:dyDescent="0.35"/>
    <row r="732" ht="12.75" customHeight="1" x14ac:dyDescent="0.35"/>
    <row r="733" ht="12.75" customHeight="1" x14ac:dyDescent="0.35"/>
    <row r="734" ht="12.75" customHeight="1" x14ac:dyDescent="0.35"/>
    <row r="735" ht="12.75" customHeight="1" x14ac:dyDescent="0.35"/>
    <row r="736" ht="12.75" customHeight="1" x14ac:dyDescent="0.35"/>
    <row r="737" ht="12.75" customHeight="1" x14ac:dyDescent="0.35"/>
    <row r="738" ht="12.75" customHeight="1" x14ac:dyDescent="0.35"/>
    <row r="739" ht="12.75" customHeight="1" x14ac:dyDescent="0.35"/>
    <row r="740" ht="12.75" customHeight="1" x14ac:dyDescent="0.35"/>
    <row r="741" ht="12.75" customHeight="1" x14ac:dyDescent="0.35"/>
    <row r="742" ht="12.75" customHeight="1" x14ac:dyDescent="0.35"/>
    <row r="743" ht="12.75" customHeight="1" x14ac:dyDescent="0.35"/>
    <row r="744" ht="12.75" customHeight="1" x14ac:dyDescent="0.35"/>
    <row r="745" ht="12.75" customHeight="1" x14ac:dyDescent="0.35"/>
    <row r="746" ht="12.75" customHeight="1" x14ac:dyDescent="0.35"/>
    <row r="747" ht="12.75" customHeight="1" x14ac:dyDescent="0.35"/>
    <row r="748" ht="12.75" customHeight="1" x14ac:dyDescent="0.35"/>
    <row r="749" ht="12.75" customHeight="1" x14ac:dyDescent="0.35"/>
    <row r="750" ht="12.75" customHeight="1" x14ac:dyDescent="0.35"/>
    <row r="751" ht="12.75" customHeight="1" x14ac:dyDescent="0.35"/>
    <row r="752" ht="12.75" customHeight="1" x14ac:dyDescent="0.35"/>
    <row r="753" ht="12.75" customHeight="1" x14ac:dyDescent="0.35"/>
    <row r="754" ht="12.75" customHeight="1" x14ac:dyDescent="0.35"/>
    <row r="755" ht="12.75" customHeight="1" x14ac:dyDescent="0.35"/>
    <row r="756" ht="12.75" customHeight="1" x14ac:dyDescent="0.35"/>
    <row r="757" ht="12.75" customHeight="1" x14ac:dyDescent="0.35"/>
    <row r="758" ht="12.75" customHeight="1" x14ac:dyDescent="0.35"/>
    <row r="759" ht="12.75" customHeight="1" x14ac:dyDescent="0.35"/>
    <row r="760" ht="12.75" customHeight="1" x14ac:dyDescent="0.35"/>
    <row r="761" ht="12.75" customHeight="1" x14ac:dyDescent="0.35"/>
    <row r="762" ht="12.75" customHeight="1" x14ac:dyDescent="0.35"/>
    <row r="763" ht="12.75" customHeight="1" x14ac:dyDescent="0.35"/>
    <row r="764" ht="12.75" customHeight="1" x14ac:dyDescent="0.35"/>
    <row r="765" ht="12.75" customHeight="1" x14ac:dyDescent="0.35"/>
    <row r="766" ht="12.75" customHeight="1" x14ac:dyDescent="0.35"/>
    <row r="767" ht="12.75" customHeight="1" x14ac:dyDescent="0.35"/>
    <row r="768" ht="12.75" customHeight="1" x14ac:dyDescent="0.35"/>
    <row r="769" ht="12.75" customHeight="1" x14ac:dyDescent="0.35"/>
    <row r="770" ht="12.75" customHeight="1" x14ac:dyDescent="0.35"/>
    <row r="771" ht="12.75" customHeight="1" x14ac:dyDescent="0.35"/>
    <row r="772" ht="12.75" customHeight="1" x14ac:dyDescent="0.35"/>
    <row r="773" ht="12.75" customHeight="1" x14ac:dyDescent="0.35"/>
    <row r="774" ht="12.75" customHeight="1" x14ac:dyDescent="0.35"/>
    <row r="775" ht="12.75" customHeight="1" x14ac:dyDescent="0.35"/>
    <row r="776" ht="12.75" customHeight="1" x14ac:dyDescent="0.35"/>
    <row r="777" ht="12.75" customHeight="1" x14ac:dyDescent="0.35"/>
    <row r="778" ht="12.75" customHeight="1" x14ac:dyDescent="0.35"/>
    <row r="779" ht="12.75" customHeight="1" x14ac:dyDescent="0.35"/>
    <row r="780" ht="12.75" customHeight="1" x14ac:dyDescent="0.35"/>
    <row r="781" ht="12.75" customHeight="1" x14ac:dyDescent="0.35"/>
    <row r="782" ht="12.75" customHeight="1" x14ac:dyDescent="0.35"/>
    <row r="783" ht="12.75" customHeight="1" x14ac:dyDescent="0.35"/>
    <row r="784" ht="12.75" customHeight="1" x14ac:dyDescent="0.35"/>
    <row r="785" ht="12.75" customHeight="1" x14ac:dyDescent="0.35"/>
    <row r="786" ht="12.75" customHeight="1" x14ac:dyDescent="0.35"/>
    <row r="787" ht="12.75" customHeight="1" x14ac:dyDescent="0.35"/>
    <row r="788" ht="12.75" customHeight="1" x14ac:dyDescent="0.35"/>
    <row r="789" ht="12.75" customHeight="1" x14ac:dyDescent="0.35"/>
    <row r="790" ht="12.75" customHeight="1" x14ac:dyDescent="0.35"/>
    <row r="791" ht="12.75" customHeight="1" x14ac:dyDescent="0.35"/>
    <row r="792" ht="12.75" customHeight="1" x14ac:dyDescent="0.35"/>
    <row r="793" ht="12.75" customHeight="1" x14ac:dyDescent="0.35"/>
    <row r="794" ht="12.75" customHeight="1" x14ac:dyDescent="0.35"/>
    <row r="795" ht="12.75" customHeight="1" x14ac:dyDescent="0.35"/>
    <row r="796" ht="12.75" customHeight="1" x14ac:dyDescent="0.35"/>
    <row r="797" ht="12.75" customHeight="1" x14ac:dyDescent="0.35"/>
    <row r="798" ht="12.75" customHeight="1" x14ac:dyDescent="0.35"/>
    <row r="799" ht="12.75" customHeight="1" x14ac:dyDescent="0.35"/>
    <row r="800" ht="12.75" customHeight="1" x14ac:dyDescent="0.35"/>
    <row r="801" ht="12.75" customHeight="1" x14ac:dyDescent="0.35"/>
    <row r="802" ht="12.75" customHeight="1" x14ac:dyDescent="0.35"/>
    <row r="803" ht="12.75" customHeight="1" x14ac:dyDescent="0.35"/>
    <row r="804" ht="12.75" customHeight="1" x14ac:dyDescent="0.35"/>
    <row r="805" ht="12.75" customHeight="1" x14ac:dyDescent="0.35"/>
    <row r="806" ht="12.75" customHeight="1" x14ac:dyDescent="0.35"/>
    <row r="807" ht="12.75" customHeight="1" x14ac:dyDescent="0.35"/>
    <row r="808" ht="12.75" customHeight="1" x14ac:dyDescent="0.35"/>
    <row r="809" ht="12.75" customHeight="1" x14ac:dyDescent="0.35"/>
    <row r="810" ht="12.75" customHeight="1" x14ac:dyDescent="0.35"/>
    <row r="811" ht="12.75" customHeight="1" x14ac:dyDescent="0.35"/>
    <row r="812" ht="12.75" customHeight="1" x14ac:dyDescent="0.35"/>
    <row r="813" ht="12.75" customHeight="1" x14ac:dyDescent="0.35"/>
    <row r="814" ht="12.75" customHeight="1" x14ac:dyDescent="0.35"/>
    <row r="815" ht="12.75" customHeight="1" x14ac:dyDescent="0.35"/>
    <row r="816" ht="12.75" customHeight="1" x14ac:dyDescent="0.35"/>
    <row r="817" ht="12.75" customHeight="1" x14ac:dyDescent="0.35"/>
    <row r="818" ht="12.75" customHeight="1" x14ac:dyDescent="0.35"/>
    <row r="819" ht="12.75" customHeight="1" x14ac:dyDescent="0.35"/>
    <row r="820" ht="12.75" customHeight="1" x14ac:dyDescent="0.35"/>
    <row r="821" ht="12.75" customHeight="1" x14ac:dyDescent="0.35"/>
    <row r="822" ht="12.75" customHeight="1" x14ac:dyDescent="0.35"/>
    <row r="823" ht="12.75" customHeight="1" x14ac:dyDescent="0.35"/>
    <row r="824" ht="12.75" customHeight="1" x14ac:dyDescent="0.35"/>
    <row r="825" ht="12.75" customHeight="1" x14ac:dyDescent="0.35"/>
    <row r="826" ht="12.75" customHeight="1" x14ac:dyDescent="0.35"/>
    <row r="827" ht="12.75" customHeight="1" x14ac:dyDescent="0.35"/>
    <row r="828" ht="12.75" customHeight="1" x14ac:dyDescent="0.35"/>
    <row r="829" ht="12.75" customHeight="1" x14ac:dyDescent="0.35"/>
    <row r="830" ht="12.75" customHeight="1" x14ac:dyDescent="0.35"/>
    <row r="831" ht="12.75" customHeight="1" x14ac:dyDescent="0.35"/>
    <row r="832" ht="12.75" customHeight="1" x14ac:dyDescent="0.35"/>
    <row r="833" ht="12.75" customHeight="1" x14ac:dyDescent="0.35"/>
    <row r="834" ht="12.75" customHeight="1" x14ac:dyDescent="0.35"/>
    <row r="835" ht="12.75" customHeight="1" x14ac:dyDescent="0.35"/>
    <row r="836" ht="12.75" customHeight="1" x14ac:dyDescent="0.35"/>
    <row r="837" ht="12.75" customHeight="1" x14ac:dyDescent="0.35"/>
    <row r="838" ht="12.75" customHeight="1" x14ac:dyDescent="0.35"/>
    <row r="839" ht="12.75" customHeight="1" x14ac:dyDescent="0.35"/>
    <row r="840" ht="12.75" customHeight="1" x14ac:dyDescent="0.35"/>
    <row r="841" ht="12.75" customHeight="1" x14ac:dyDescent="0.35"/>
    <row r="842" ht="12.75" customHeight="1" x14ac:dyDescent="0.35"/>
    <row r="843" ht="12.75" customHeight="1" x14ac:dyDescent="0.35"/>
    <row r="844" ht="12.75" customHeight="1" x14ac:dyDescent="0.35"/>
    <row r="845" ht="12.75" customHeight="1" x14ac:dyDescent="0.35"/>
    <row r="846" ht="12.75" customHeight="1" x14ac:dyDescent="0.35"/>
    <row r="847" ht="12.75" customHeight="1" x14ac:dyDescent="0.35"/>
    <row r="848" ht="12.75" customHeight="1" x14ac:dyDescent="0.35"/>
    <row r="849" ht="12.75" customHeight="1" x14ac:dyDescent="0.35"/>
    <row r="850" ht="12.75" customHeight="1" x14ac:dyDescent="0.35"/>
    <row r="851" ht="12.75" customHeight="1" x14ac:dyDescent="0.35"/>
    <row r="852" ht="12.75" customHeight="1" x14ac:dyDescent="0.35"/>
    <row r="853" ht="12.75" customHeight="1" x14ac:dyDescent="0.35"/>
    <row r="854" ht="12.75" customHeight="1" x14ac:dyDescent="0.35"/>
    <row r="855" ht="12.75" customHeight="1" x14ac:dyDescent="0.35"/>
    <row r="856" ht="12.75" customHeight="1" x14ac:dyDescent="0.35"/>
    <row r="857" ht="12.75" customHeight="1" x14ac:dyDescent="0.35"/>
    <row r="858" ht="12.75" customHeight="1" x14ac:dyDescent="0.35"/>
    <row r="859" ht="12.75" customHeight="1" x14ac:dyDescent="0.35"/>
    <row r="860" ht="12.75" customHeight="1" x14ac:dyDescent="0.35"/>
    <row r="861" ht="12.75" customHeight="1" x14ac:dyDescent="0.35"/>
    <row r="862" ht="12.75" customHeight="1" x14ac:dyDescent="0.35"/>
    <row r="863" ht="12.75" customHeight="1" x14ac:dyDescent="0.35"/>
    <row r="864" ht="12.75" customHeight="1" x14ac:dyDescent="0.35"/>
    <row r="865" ht="12.75" customHeight="1" x14ac:dyDescent="0.35"/>
    <row r="866" ht="12.75" customHeight="1" x14ac:dyDescent="0.35"/>
    <row r="867" ht="12.75" customHeight="1" x14ac:dyDescent="0.35"/>
    <row r="868" ht="12.75" customHeight="1" x14ac:dyDescent="0.35"/>
    <row r="869" ht="12.75" customHeight="1" x14ac:dyDescent="0.35"/>
    <row r="870" ht="12.75" customHeight="1" x14ac:dyDescent="0.35"/>
    <row r="871" ht="12.75" customHeight="1" x14ac:dyDescent="0.35"/>
    <row r="872" ht="12.75" customHeight="1" x14ac:dyDescent="0.35"/>
    <row r="873" ht="12.75" customHeight="1" x14ac:dyDescent="0.35"/>
    <row r="874" ht="12.75" customHeight="1" x14ac:dyDescent="0.35"/>
    <row r="875" ht="12.75" customHeight="1" x14ac:dyDescent="0.35"/>
    <row r="876" ht="12.75" customHeight="1" x14ac:dyDescent="0.35"/>
    <row r="877" ht="12.75" customHeight="1" x14ac:dyDescent="0.35"/>
    <row r="878" ht="12.75" customHeight="1" x14ac:dyDescent="0.35"/>
    <row r="879" ht="12.75" customHeight="1" x14ac:dyDescent="0.35"/>
    <row r="880" ht="12.75" customHeight="1" x14ac:dyDescent="0.35"/>
    <row r="881" ht="12.75" customHeight="1" x14ac:dyDescent="0.35"/>
    <row r="882" ht="12.75" customHeight="1" x14ac:dyDescent="0.35"/>
    <row r="883" ht="12.75" customHeight="1" x14ac:dyDescent="0.35"/>
    <row r="884" ht="12.75" customHeight="1" x14ac:dyDescent="0.35"/>
    <row r="885" ht="12.75" customHeight="1" x14ac:dyDescent="0.35"/>
    <row r="886" ht="12.75" customHeight="1" x14ac:dyDescent="0.35"/>
    <row r="887" ht="12.75" customHeight="1" x14ac:dyDescent="0.35"/>
    <row r="888" ht="12.75" customHeight="1" x14ac:dyDescent="0.35"/>
    <row r="889" ht="12.75" customHeight="1" x14ac:dyDescent="0.35"/>
    <row r="890" ht="12.75" customHeight="1" x14ac:dyDescent="0.35"/>
    <row r="891" ht="12.75" customHeight="1" x14ac:dyDescent="0.35"/>
    <row r="892" ht="12.75" customHeight="1" x14ac:dyDescent="0.35"/>
    <row r="893" ht="12.75" customHeight="1" x14ac:dyDescent="0.35"/>
    <row r="894" ht="12.75" customHeight="1" x14ac:dyDescent="0.35"/>
    <row r="895" ht="12.75" customHeight="1" x14ac:dyDescent="0.35"/>
    <row r="896" ht="12.75" customHeight="1" x14ac:dyDescent="0.35"/>
    <row r="897" ht="12.75" customHeight="1" x14ac:dyDescent="0.35"/>
    <row r="898" ht="12.75" customHeight="1" x14ac:dyDescent="0.35"/>
    <row r="899" ht="12.75" customHeight="1" x14ac:dyDescent="0.35"/>
    <row r="900" ht="12.75" customHeight="1" x14ac:dyDescent="0.35"/>
    <row r="901" ht="12.75" customHeight="1" x14ac:dyDescent="0.35"/>
    <row r="902" ht="12.75" customHeight="1" x14ac:dyDescent="0.35"/>
    <row r="903" ht="12.75" customHeight="1" x14ac:dyDescent="0.35"/>
    <row r="904" ht="12.75" customHeight="1" x14ac:dyDescent="0.35"/>
    <row r="905" ht="12.75" customHeight="1" x14ac:dyDescent="0.35"/>
    <row r="906" ht="12.75" customHeight="1" x14ac:dyDescent="0.35"/>
    <row r="907" ht="12.75" customHeight="1" x14ac:dyDescent="0.35"/>
    <row r="908" ht="12.75" customHeight="1" x14ac:dyDescent="0.35"/>
    <row r="909" ht="12.75" customHeight="1" x14ac:dyDescent="0.35"/>
    <row r="910" ht="12.75" customHeight="1" x14ac:dyDescent="0.35"/>
    <row r="911" ht="12.75" customHeight="1" x14ac:dyDescent="0.35"/>
    <row r="912" ht="12.75" customHeight="1" x14ac:dyDescent="0.35"/>
    <row r="913" ht="12.75" customHeight="1" x14ac:dyDescent="0.35"/>
    <row r="914" ht="12.75" customHeight="1" x14ac:dyDescent="0.35"/>
    <row r="915" ht="12.75" customHeight="1" x14ac:dyDescent="0.35"/>
    <row r="916" ht="12.75" customHeight="1" x14ac:dyDescent="0.35"/>
    <row r="917" ht="12.75" customHeight="1" x14ac:dyDescent="0.35"/>
    <row r="918" ht="12.75" customHeight="1" x14ac:dyDescent="0.35"/>
    <row r="919" ht="12.75" customHeight="1" x14ac:dyDescent="0.35"/>
    <row r="920" ht="12.75" customHeight="1" x14ac:dyDescent="0.35"/>
    <row r="921" ht="12.75" customHeight="1" x14ac:dyDescent="0.35"/>
    <row r="922" ht="12.75" customHeight="1" x14ac:dyDescent="0.35"/>
    <row r="923" ht="12.75" customHeight="1" x14ac:dyDescent="0.35"/>
    <row r="924" ht="12.75" customHeight="1" x14ac:dyDescent="0.35"/>
    <row r="925" ht="12.75" customHeight="1" x14ac:dyDescent="0.35"/>
    <row r="926" ht="12.75" customHeight="1" x14ac:dyDescent="0.35"/>
    <row r="927" ht="12.75" customHeight="1" x14ac:dyDescent="0.35"/>
    <row r="928" ht="12.75" customHeight="1" x14ac:dyDescent="0.35"/>
    <row r="929" ht="12.75" customHeight="1" x14ac:dyDescent="0.35"/>
    <row r="930" ht="12.75" customHeight="1" x14ac:dyDescent="0.35"/>
    <row r="931" ht="12.75" customHeight="1" x14ac:dyDescent="0.35"/>
    <row r="932" ht="12.75" customHeight="1" x14ac:dyDescent="0.35"/>
    <row r="933" ht="12.75" customHeight="1" x14ac:dyDescent="0.35"/>
    <row r="934" ht="12.75" customHeight="1" x14ac:dyDescent="0.35"/>
    <row r="935" ht="12.75" customHeight="1" x14ac:dyDescent="0.35"/>
    <row r="936" ht="12.75" customHeight="1" x14ac:dyDescent="0.35"/>
    <row r="937" ht="12.75" customHeight="1" x14ac:dyDescent="0.35"/>
    <row r="938" ht="12.75" customHeight="1" x14ac:dyDescent="0.35"/>
    <row r="939" ht="12.75" customHeight="1" x14ac:dyDescent="0.35"/>
    <row r="940" ht="12.75" customHeight="1" x14ac:dyDescent="0.35"/>
    <row r="941" ht="12.75" customHeight="1" x14ac:dyDescent="0.35"/>
    <row r="942" ht="12.75" customHeight="1" x14ac:dyDescent="0.35"/>
    <row r="943" ht="12.75" customHeight="1" x14ac:dyDescent="0.35"/>
    <row r="944" ht="12.75" customHeight="1" x14ac:dyDescent="0.35"/>
    <row r="945" ht="12.75" customHeight="1" x14ac:dyDescent="0.35"/>
    <row r="946" ht="12.75" customHeight="1" x14ac:dyDescent="0.35"/>
    <row r="947" ht="12.75" customHeight="1" x14ac:dyDescent="0.35"/>
    <row r="948" ht="12.75" customHeight="1" x14ac:dyDescent="0.35"/>
    <row r="949" ht="12.75" customHeight="1" x14ac:dyDescent="0.35"/>
    <row r="950" ht="12.75" customHeight="1" x14ac:dyDescent="0.35"/>
    <row r="951" ht="12.75" customHeight="1" x14ac:dyDescent="0.35"/>
    <row r="952" ht="12.75" customHeight="1" x14ac:dyDescent="0.35"/>
    <row r="953" ht="12.75" customHeight="1" x14ac:dyDescent="0.35"/>
    <row r="954" ht="12.75" customHeight="1" x14ac:dyDescent="0.35"/>
    <row r="955" ht="12.75" customHeight="1" x14ac:dyDescent="0.35"/>
    <row r="956" ht="12.75" customHeight="1" x14ac:dyDescent="0.35"/>
    <row r="957" ht="12.75" customHeight="1" x14ac:dyDescent="0.35"/>
    <row r="958" ht="12.75" customHeight="1" x14ac:dyDescent="0.35"/>
    <row r="959" ht="12.75" customHeight="1" x14ac:dyDescent="0.35"/>
    <row r="960" ht="12.75" customHeight="1" x14ac:dyDescent="0.35"/>
    <row r="961" ht="12.75" customHeight="1" x14ac:dyDescent="0.35"/>
    <row r="962" ht="12.75" customHeight="1" x14ac:dyDescent="0.35"/>
    <row r="963" ht="12.75" customHeight="1" x14ac:dyDescent="0.35"/>
    <row r="964" ht="12.75" customHeight="1" x14ac:dyDescent="0.35"/>
    <row r="965" ht="12.75" customHeight="1" x14ac:dyDescent="0.35"/>
    <row r="966" ht="12.75" customHeight="1" x14ac:dyDescent="0.35"/>
    <row r="967" ht="12.75" customHeight="1" x14ac:dyDescent="0.35"/>
    <row r="968" ht="12.75" customHeight="1" x14ac:dyDescent="0.35"/>
    <row r="969" ht="12.75" customHeight="1" x14ac:dyDescent="0.35"/>
    <row r="970" ht="12.75" customHeight="1" x14ac:dyDescent="0.35"/>
    <row r="971" ht="12.75" customHeight="1" x14ac:dyDescent="0.35"/>
    <row r="972" ht="12.75" customHeight="1" x14ac:dyDescent="0.35"/>
    <row r="973" ht="12.75" customHeight="1" x14ac:dyDescent="0.35"/>
    <row r="974" ht="12.75" customHeight="1" x14ac:dyDescent="0.35"/>
    <row r="975" ht="12.75" customHeight="1" x14ac:dyDescent="0.35"/>
    <row r="976" ht="12.75" customHeight="1" x14ac:dyDescent="0.35"/>
    <row r="977" ht="12.75" customHeight="1" x14ac:dyDescent="0.35"/>
    <row r="978" ht="12.75" customHeight="1" x14ac:dyDescent="0.35"/>
    <row r="979" ht="12.75" customHeight="1" x14ac:dyDescent="0.35"/>
    <row r="980" ht="12.75" customHeight="1" x14ac:dyDescent="0.35"/>
    <row r="981" ht="12.75" customHeight="1" x14ac:dyDescent="0.35"/>
    <row r="982" ht="12.75" customHeight="1" x14ac:dyDescent="0.35"/>
    <row r="983" ht="12.75" customHeight="1" x14ac:dyDescent="0.35"/>
    <row r="984" ht="12.75" customHeight="1" x14ac:dyDescent="0.35"/>
    <row r="985" ht="12.75" customHeight="1" x14ac:dyDescent="0.35"/>
    <row r="986" ht="12.75" customHeight="1" x14ac:dyDescent="0.35"/>
    <row r="987" ht="12.75" customHeight="1" x14ac:dyDescent="0.35"/>
    <row r="988" ht="12.75" customHeight="1" x14ac:dyDescent="0.35"/>
    <row r="989" ht="12.75" customHeight="1" x14ac:dyDescent="0.35"/>
    <row r="990" ht="12.75" customHeight="1" x14ac:dyDescent="0.35"/>
    <row r="991" ht="12.75" customHeight="1" x14ac:dyDescent="0.35"/>
    <row r="992" ht="12.75" customHeight="1" x14ac:dyDescent="0.35"/>
    <row r="993" ht="12.75" customHeight="1" x14ac:dyDescent="0.35"/>
    <row r="994" ht="12.75" customHeight="1" x14ac:dyDescent="0.35"/>
    <row r="995" ht="12.75" customHeight="1" x14ac:dyDescent="0.35"/>
    <row r="996" ht="12.75" customHeight="1" x14ac:dyDescent="0.35"/>
    <row r="997" ht="12.75" customHeight="1" x14ac:dyDescent="0.35"/>
    <row r="998" ht="12.75" customHeight="1" x14ac:dyDescent="0.35"/>
    <row r="999" ht="12.75" customHeight="1" x14ac:dyDescent="0.35"/>
  </sheetData>
  <mergeCells count="22">
    <mergeCell ref="I6:I7"/>
    <mergeCell ref="J6:J7"/>
    <mergeCell ref="A9:A15"/>
    <mergeCell ref="B9:B15"/>
    <mergeCell ref="A16:C16"/>
    <mergeCell ref="A4:B4"/>
    <mergeCell ref="C4:H4"/>
    <mergeCell ref="A5:B5"/>
    <mergeCell ref="C5:C8"/>
    <mergeCell ref="A6:A8"/>
    <mergeCell ref="B6:B8"/>
    <mergeCell ref="D6:D7"/>
    <mergeCell ref="E6:E7"/>
    <mergeCell ref="F6:F7"/>
    <mergeCell ref="G6:G7"/>
    <mergeCell ref="H6:H7"/>
    <mergeCell ref="A1:B1"/>
    <mergeCell ref="C1:H1"/>
    <mergeCell ref="A2:B2"/>
    <mergeCell ref="C2:H2"/>
    <mergeCell ref="A3:B3"/>
    <mergeCell ref="C3:H3"/>
  </mergeCells>
  <pageMargins left="1.1811023622047243" right="0.78740157480314965" top="1.1811023622047243" bottom="1.1811023622047243" header="0" footer="0"/>
  <pageSetup paperSize="9" scale="6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fitToPage="1"/>
  </sheetPr>
  <dimension ref="A1:J989"/>
  <sheetViews>
    <sheetView tabSelected="1" view="pageBreakPreview" zoomScale="60" zoomScaleNormal="100" workbookViewId="0">
      <selection activeCell="B44" sqref="B44"/>
    </sheetView>
  </sheetViews>
  <sheetFormatPr baseColWidth="10" defaultColWidth="14.44140625" defaultRowHeight="15" customHeight="1" x14ac:dyDescent="0.35"/>
  <cols>
    <col min="1" max="3" width="11.6640625" style="2" customWidth="1"/>
    <col min="4" max="4" width="18.6640625" style="2" customWidth="1"/>
    <col min="5" max="5" width="25.33203125" style="2" customWidth="1"/>
    <col min="6" max="6" width="16.6640625" style="2" customWidth="1"/>
    <col min="7" max="7" width="23" style="2" customWidth="1"/>
    <col min="8" max="9" width="19.33203125" style="2" customWidth="1"/>
    <col min="10" max="10" width="18.109375" style="2" customWidth="1"/>
    <col min="11" max="20" width="9.109375" style="2" customWidth="1"/>
    <col min="21" max="25" width="10" style="2" customWidth="1"/>
    <col min="26" max="16384" width="14.44140625" style="2"/>
  </cols>
  <sheetData>
    <row r="1" spans="1:10" ht="13.5" customHeight="1" x14ac:dyDescent="0.35">
      <c r="A1" s="49" t="s">
        <v>164</v>
      </c>
      <c r="B1" s="50"/>
      <c r="C1" s="51" t="s">
        <v>1</v>
      </c>
      <c r="D1" s="50"/>
      <c r="E1" s="50"/>
      <c r="F1" s="50"/>
      <c r="G1" s="50"/>
      <c r="H1" s="50"/>
      <c r="I1" s="50"/>
      <c r="J1" s="50"/>
    </row>
    <row r="2" spans="1:10" ht="13.5" customHeight="1" x14ac:dyDescent="0.35">
      <c r="A2" s="49" t="s">
        <v>2</v>
      </c>
      <c r="B2" s="50"/>
      <c r="C2" s="51" t="s">
        <v>3</v>
      </c>
      <c r="D2" s="50"/>
      <c r="E2" s="50"/>
      <c r="F2" s="50"/>
      <c r="G2" s="50"/>
      <c r="H2" s="50"/>
      <c r="I2" s="50"/>
      <c r="J2" s="50"/>
    </row>
    <row r="3" spans="1:10" ht="13.5" customHeight="1" x14ac:dyDescent="0.35">
      <c r="A3" s="49" t="s">
        <v>4</v>
      </c>
      <c r="B3" s="50"/>
      <c r="C3" s="51" t="s">
        <v>5</v>
      </c>
      <c r="D3" s="50"/>
      <c r="E3" s="50"/>
      <c r="F3" s="50"/>
      <c r="G3" s="50"/>
      <c r="H3" s="50"/>
      <c r="I3" s="50"/>
      <c r="J3" s="50"/>
    </row>
    <row r="4" spans="1:10" ht="13.5" customHeight="1" x14ac:dyDescent="0.35">
      <c r="A4" s="49" t="s">
        <v>6</v>
      </c>
      <c r="B4" s="50"/>
      <c r="C4" s="51" t="s">
        <v>8</v>
      </c>
      <c r="D4" s="50"/>
      <c r="E4" s="50"/>
      <c r="F4" s="50"/>
      <c r="G4" s="50"/>
      <c r="H4" s="50"/>
      <c r="I4" s="50"/>
      <c r="J4" s="50"/>
    </row>
    <row r="5" spans="1:10" ht="96.75" customHeight="1" x14ac:dyDescent="0.35">
      <c r="A5" s="52" t="s">
        <v>10</v>
      </c>
      <c r="B5" s="50"/>
      <c r="C5" s="52" t="s">
        <v>11</v>
      </c>
      <c r="D5" s="14" t="s">
        <v>23</v>
      </c>
      <c r="E5" s="14" t="s">
        <v>106</v>
      </c>
      <c r="F5" s="14" t="s">
        <v>108</v>
      </c>
      <c r="G5" s="14" t="s">
        <v>13</v>
      </c>
      <c r="H5" s="14" t="s">
        <v>25</v>
      </c>
      <c r="I5" s="14" t="s">
        <v>26</v>
      </c>
      <c r="J5" s="14" t="s">
        <v>27</v>
      </c>
    </row>
    <row r="6" spans="1:10" ht="12.75" customHeight="1" x14ac:dyDescent="0.35">
      <c r="A6" s="52" t="s">
        <v>24</v>
      </c>
      <c r="B6" s="52" t="s">
        <v>28</v>
      </c>
      <c r="C6" s="50"/>
      <c r="D6" s="52" t="s">
        <v>150</v>
      </c>
      <c r="E6" s="52" t="s">
        <v>151</v>
      </c>
      <c r="F6" s="52" t="s">
        <v>109</v>
      </c>
      <c r="G6" s="52" t="s">
        <v>148</v>
      </c>
      <c r="H6" s="52" t="s">
        <v>149</v>
      </c>
      <c r="I6" s="52" t="s">
        <v>212</v>
      </c>
      <c r="J6" s="52" t="s">
        <v>134</v>
      </c>
    </row>
    <row r="7" spans="1:10" ht="13.5" customHeight="1" x14ac:dyDescent="0.35">
      <c r="A7" s="50"/>
      <c r="B7" s="50"/>
      <c r="C7" s="50"/>
      <c r="D7" s="50"/>
      <c r="E7" s="50"/>
      <c r="F7" s="50"/>
      <c r="G7" s="50"/>
      <c r="H7" s="50"/>
      <c r="I7" s="50"/>
      <c r="J7" s="50"/>
    </row>
    <row r="8" spans="1:10" ht="14.25" customHeight="1" x14ac:dyDescent="0.35">
      <c r="A8" s="50"/>
      <c r="B8" s="50"/>
      <c r="C8" s="50"/>
      <c r="D8" s="15" t="s">
        <v>35</v>
      </c>
      <c r="E8" s="15" t="s">
        <v>153</v>
      </c>
      <c r="F8" s="15" t="s">
        <v>36</v>
      </c>
      <c r="G8" s="15" t="s">
        <v>31</v>
      </c>
      <c r="H8" s="15" t="s">
        <v>213</v>
      </c>
      <c r="I8" s="15" t="s">
        <v>214</v>
      </c>
      <c r="J8" s="15" t="s">
        <v>215</v>
      </c>
    </row>
    <row r="9" spans="1:10" ht="14.25" customHeight="1" x14ac:dyDescent="0.4">
      <c r="A9" s="53" t="s">
        <v>37</v>
      </c>
      <c r="B9" s="53" t="s">
        <v>37</v>
      </c>
      <c r="C9" s="16" t="s">
        <v>94</v>
      </c>
      <c r="D9" s="20" t="s">
        <v>105</v>
      </c>
      <c r="E9" s="20">
        <v>0.73</v>
      </c>
      <c r="F9" s="20">
        <v>0.2</v>
      </c>
      <c r="G9" s="20">
        <v>0.47</v>
      </c>
      <c r="H9" s="20" t="s">
        <v>105</v>
      </c>
      <c r="I9" s="20" t="s">
        <v>105</v>
      </c>
      <c r="J9" s="20">
        <v>104</v>
      </c>
    </row>
    <row r="10" spans="1:10" ht="13.5" customHeight="1" x14ac:dyDescent="0.4">
      <c r="A10" s="54"/>
      <c r="B10" s="54"/>
      <c r="C10" s="16" t="s">
        <v>95</v>
      </c>
      <c r="D10" s="20" t="s">
        <v>112</v>
      </c>
      <c r="E10" s="20">
        <v>0.73</v>
      </c>
      <c r="F10" s="20">
        <v>0.24</v>
      </c>
      <c r="G10" s="20">
        <v>0.47</v>
      </c>
      <c r="H10" s="20" t="s">
        <v>112</v>
      </c>
      <c r="I10" s="20" t="s">
        <v>105</v>
      </c>
      <c r="J10" s="20">
        <v>100</v>
      </c>
    </row>
    <row r="11" spans="1:10" ht="14.25" customHeight="1" x14ac:dyDescent="0.4">
      <c r="A11" s="54"/>
      <c r="B11" s="54"/>
      <c r="C11" s="22" t="s">
        <v>96</v>
      </c>
      <c r="D11" s="31">
        <f>28161+2347+4693+980705</f>
        <v>1015906</v>
      </c>
      <c r="E11" s="20">
        <v>0.73</v>
      </c>
      <c r="F11" s="20">
        <v>0.2</v>
      </c>
      <c r="G11" s="20">
        <v>0.48</v>
      </c>
      <c r="H11" s="31">
        <f>D11*E11*(1+F11)*G11</f>
        <v>427168.15487999999</v>
      </c>
      <c r="I11" s="20" t="s">
        <v>105</v>
      </c>
      <c r="J11" s="20">
        <v>195.65</v>
      </c>
    </row>
    <row r="12" spans="1:10" ht="13.5" customHeight="1" x14ac:dyDescent="0.4">
      <c r="A12" s="54"/>
      <c r="B12" s="54"/>
      <c r="C12" s="16" t="s">
        <v>99</v>
      </c>
      <c r="D12" s="31" t="s">
        <v>112</v>
      </c>
      <c r="E12" s="32">
        <v>0.81599999999999995</v>
      </c>
      <c r="F12" s="20">
        <v>0.24</v>
      </c>
      <c r="G12" s="20">
        <v>0.48</v>
      </c>
      <c r="H12" s="31" t="s">
        <v>112</v>
      </c>
      <c r="I12" s="20" t="s">
        <v>105</v>
      </c>
      <c r="J12" s="20">
        <v>100</v>
      </c>
    </row>
    <row r="13" spans="1:10" ht="13.5" customHeight="1" x14ac:dyDescent="0.4">
      <c r="A13" s="54"/>
      <c r="B13" s="54"/>
      <c r="C13" s="22" t="s">
        <v>97</v>
      </c>
      <c r="D13" s="31">
        <f>29459+541</f>
        <v>30000</v>
      </c>
      <c r="E13" s="18">
        <v>0.61</v>
      </c>
      <c r="F13" s="20">
        <v>0.24</v>
      </c>
      <c r="G13" s="20">
        <v>0.51</v>
      </c>
      <c r="H13" s="31">
        <f t="shared" ref="H13" si="0">D13*E13*(1+F13)*G13</f>
        <v>11572.92</v>
      </c>
      <c r="I13" s="20" t="s">
        <v>105</v>
      </c>
      <c r="J13" s="20">
        <v>191.52</v>
      </c>
    </row>
    <row r="14" spans="1:10" ht="13.5" customHeight="1" x14ac:dyDescent="0.4">
      <c r="A14" s="54"/>
      <c r="B14" s="54"/>
      <c r="C14" s="22" t="s">
        <v>98</v>
      </c>
      <c r="D14" s="31" t="s">
        <v>105</v>
      </c>
      <c r="E14" s="17">
        <v>0.73</v>
      </c>
      <c r="F14" s="20">
        <v>0.24</v>
      </c>
      <c r="G14" s="20">
        <v>0.47</v>
      </c>
      <c r="H14" s="20" t="s">
        <v>105</v>
      </c>
      <c r="I14" s="20" t="s">
        <v>105</v>
      </c>
      <c r="J14" s="20">
        <v>175.85</v>
      </c>
    </row>
    <row r="15" spans="1:10" ht="13.5" customHeight="1" x14ac:dyDescent="0.4">
      <c r="A15" s="54"/>
      <c r="B15" s="54"/>
      <c r="C15" s="23"/>
      <c r="D15" s="20"/>
      <c r="E15" s="20"/>
      <c r="F15" s="20"/>
      <c r="G15" s="20"/>
      <c r="H15" s="20"/>
      <c r="I15" s="20"/>
      <c r="J15" s="20"/>
    </row>
    <row r="16" spans="1:10" ht="13.5" customHeight="1" x14ac:dyDescent="0.4">
      <c r="A16" s="55" t="s">
        <v>39</v>
      </c>
      <c r="B16" s="54"/>
      <c r="C16" s="54"/>
      <c r="D16" s="35">
        <f>+D11+D13</f>
        <v>1045906</v>
      </c>
      <c r="E16" s="35"/>
      <c r="F16" s="35"/>
      <c r="G16" s="35"/>
      <c r="H16" s="34">
        <f>+H11+H13</f>
        <v>438741.07487999997</v>
      </c>
      <c r="I16" s="35"/>
      <c r="J16" s="35"/>
    </row>
    <row r="17" spans="1:2" ht="12.75" customHeight="1" x14ac:dyDescent="0.35">
      <c r="A17" s="3" t="s">
        <v>111</v>
      </c>
    </row>
    <row r="18" spans="1:2" ht="12.75" customHeight="1" x14ac:dyDescent="0.35">
      <c r="A18" s="4" t="s">
        <v>31</v>
      </c>
      <c r="B18" s="2" t="s">
        <v>100</v>
      </c>
    </row>
    <row r="19" spans="1:2" ht="12.75" customHeight="1" x14ac:dyDescent="0.35">
      <c r="B19" s="2" t="s">
        <v>155</v>
      </c>
    </row>
    <row r="20" spans="1:2" ht="12.75" customHeight="1" x14ac:dyDescent="0.35">
      <c r="B20" s="5" t="s">
        <v>156</v>
      </c>
    </row>
    <row r="21" spans="1:2" ht="12.75" customHeight="1" x14ac:dyDescent="0.35"/>
    <row r="22" spans="1:2" ht="12.75" customHeight="1" x14ac:dyDescent="0.35">
      <c r="A22" s="2" t="s">
        <v>105</v>
      </c>
      <c r="B22" s="2" t="s">
        <v>113</v>
      </c>
    </row>
    <row r="23" spans="1:2" ht="12.75" customHeight="1" x14ac:dyDescent="0.35"/>
    <row r="24" spans="1:2" ht="12.75" customHeight="1" x14ac:dyDescent="0.35">
      <c r="A24" s="2" t="s">
        <v>112</v>
      </c>
      <c r="B24" s="2" t="s">
        <v>168</v>
      </c>
    </row>
    <row r="25" spans="1:2" ht="12.75" customHeight="1" x14ac:dyDescent="0.35"/>
    <row r="26" spans="1:2" ht="12.75" customHeight="1" x14ac:dyDescent="0.35">
      <c r="A26" s="2" t="s">
        <v>107</v>
      </c>
      <c r="B26" s="2" t="s">
        <v>159</v>
      </c>
    </row>
    <row r="27" spans="1:2" ht="12.75" customHeight="1" x14ac:dyDescent="0.35">
      <c r="B27" s="2" t="s">
        <v>160</v>
      </c>
    </row>
    <row r="28" spans="1:2" ht="12.75" customHeight="1" x14ac:dyDescent="0.35">
      <c r="B28" s="2" t="s">
        <v>161</v>
      </c>
    </row>
    <row r="29" spans="1:2" ht="12.75" customHeight="1" x14ac:dyDescent="0.35">
      <c r="B29" s="2" t="s">
        <v>162</v>
      </c>
    </row>
    <row r="30" spans="1:2" ht="12.75" customHeight="1" x14ac:dyDescent="0.35"/>
    <row r="31" spans="1:2" ht="12.75" customHeight="1" x14ac:dyDescent="0.35">
      <c r="A31" s="2" t="s">
        <v>36</v>
      </c>
      <c r="B31" s="2" t="s">
        <v>100</v>
      </c>
    </row>
    <row r="32" spans="1:2" ht="12.75" customHeight="1" x14ac:dyDescent="0.35">
      <c r="B32" s="2" t="s">
        <v>101</v>
      </c>
    </row>
    <row r="33" spans="1:2" ht="12.75" customHeight="1" x14ac:dyDescent="0.35">
      <c r="B33" s="2" t="s">
        <v>102</v>
      </c>
    </row>
    <row r="34" spans="1:2" ht="12.75" customHeight="1" x14ac:dyDescent="0.35">
      <c r="B34" s="2" t="s">
        <v>163</v>
      </c>
    </row>
    <row r="35" spans="1:2" ht="12.75" customHeight="1" x14ac:dyDescent="0.35">
      <c r="B35" s="2" t="s">
        <v>104</v>
      </c>
    </row>
    <row r="36" spans="1:2" ht="12.75" customHeight="1" x14ac:dyDescent="0.35">
      <c r="B36" s="2" t="s">
        <v>146</v>
      </c>
    </row>
    <row r="37" spans="1:2" ht="12.75" customHeight="1" x14ac:dyDescent="0.35">
      <c r="B37" s="2" t="s">
        <v>147</v>
      </c>
    </row>
    <row r="38" spans="1:2" ht="12.75" customHeight="1" x14ac:dyDescent="0.35"/>
    <row r="39" spans="1:2" ht="12.75" customHeight="1" x14ac:dyDescent="0.35">
      <c r="A39" s="2" t="s">
        <v>216</v>
      </c>
      <c r="B39" s="2" t="s">
        <v>114</v>
      </c>
    </row>
    <row r="40" spans="1:2" ht="12.75" customHeight="1" x14ac:dyDescent="0.35"/>
    <row r="41" spans="1:2" ht="12.75" customHeight="1" x14ac:dyDescent="0.35">
      <c r="A41" s="2" t="s">
        <v>217</v>
      </c>
      <c r="B41" s="2" t="s">
        <v>115</v>
      </c>
    </row>
    <row r="42" spans="1:2" ht="12.75" customHeight="1" x14ac:dyDescent="0.35">
      <c r="B42" s="2" t="s">
        <v>116</v>
      </c>
    </row>
    <row r="43" spans="1:2" ht="12.75" customHeight="1" x14ac:dyDescent="0.35">
      <c r="B43" s="2" t="s">
        <v>218</v>
      </c>
    </row>
    <row r="44" spans="1:2" ht="12.75" customHeight="1" x14ac:dyDescent="0.35">
      <c r="B44" s="2" t="s">
        <v>117</v>
      </c>
    </row>
    <row r="45" spans="1:2" ht="12.75" customHeight="1" x14ac:dyDescent="0.35">
      <c r="B45" s="2" t="s">
        <v>219</v>
      </c>
    </row>
    <row r="46" spans="1:2" ht="12.75" customHeight="1" x14ac:dyDescent="0.35">
      <c r="B46" s="2" t="s">
        <v>220</v>
      </c>
    </row>
    <row r="47" spans="1:2" ht="12.75" customHeight="1" x14ac:dyDescent="0.35"/>
    <row r="48" spans="1:2" ht="12.75" customHeight="1" x14ac:dyDescent="0.35"/>
    <row r="49" ht="12.75" customHeight="1" x14ac:dyDescent="0.35"/>
    <row r="50" ht="12.75" customHeight="1" x14ac:dyDescent="0.35"/>
    <row r="51" ht="12.75" customHeight="1" x14ac:dyDescent="0.35"/>
    <row r="52" ht="12.75" customHeight="1" x14ac:dyDescent="0.35"/>
    <row r="53" ht="12.75" customHeight="1" x14ac:dyDescent="0.35"/>
    <row r="54" ht="12.75" customHeight="1" x14ac:dyDescent="0.35"/>
    <row r="55" ht="12.75" customHeight="1" x14ac:dyDescent="0.35"/>
    <row r="56" ht="12.75" customHeight="1" x14ac:dyDescent="0.35"/>
    <row r="57" ht="12.75" customHeight="1" x14ac:dyDescent="0.35"/>
    <row r="58" ht="12.75" customHeight="1" x14ac:dyDescent="0.35"/>
    <row r="59" ht="12.75" customHeight="1" x14ac:dyDescent="0.35"/>
    <row r="60" ht="12.75" customHeight="1" x14ac:dyDescent="0.35"/>
    <row r="61" ht="12.75" customHeight="1" x14ac:dyDescent="0.35"/>
    <row r="62" ht="12.75" customHeight="1" x14ac:dyDescent="0.35"/>
    <row r="63" ht="12.75" customHeight="1" x14ac:dyDescent="0.35"/>
    <row r="64" ht="12.75" customHeight="1" x14ac:dyDescent="0.35"/>
    <row r="65" ht="12.75" customHeight="1" x14ac:dyDescent="0.35"/>
    <row r="66" ht="12.75" customHeight="1" x14ac:dyDescent="0.35"/>
    <row r="67" ht="12.75" customHeight="1" x14ac:dyDescent="0.35"/>
    <row r="68" ht="12.75" customHeight="1" x14ac:dyDescent="0.35"/>
    <row r="69" ht="12.75" customHeight="1" x14ac:dyDescent="0.35"/>
    <row r="70" ht="12.75" customHeight="1" x14ac:dyDescent="0.35"/>
    <row r="71" ht="12.75" customHeight="1" x14ac:dyDescent="0.35"/>
    <row r="72" ht="12.75" customHeight="1" x14ac:dyDescent="0.35"/>
    <row r="73" ht="12.75" customHeight="1" x14ac:dyDescent="0.35"/>
    <row r="74" ht="12.75" customHeight="1" x14ac:dyDescent="0.35"/>
    <row r="75" ht="12.75" customHeight="1" x14ac:dyDescent="0.35"/>
    <row r="76" ht="12.75" customHeight="1" x14ac:dyDescent="0.35"/>
    <row r="77" ht="12.75" customHeight="1" x14ac:dyDescent="0.35"/>
    <row r="78" ht="12.75" customHeight="1" x14ac:dyDescent="0.35"/>
    <row r="79" ht="12.75" customHeight="1" x14ac:dyDescent="0.35"/>
    <row r="80" ht="12.75" customHeight="1" x14ac:dyDescent="0.35"/>
    <row r="81" ht="12.75" customHeight="1" x14ac:dyDescent="0.35"/>
    <row r="82" ht="12.75" customHeight="1" x14ac:dyDescent="0.35"/>
    <row r="83" ht="12.75" customHeight="1" x14ac:dyDescent="0.35"/>
    <row r="84" ht="12.75" customHeight="1" x14ac:dyDescent="0.35"/>
    <row r="85" ht="12.75" customHeight="1" x14ac:dyDescent="0.35"/>
    <row r="86" ht="12.75" customHeight="1" x14ac:dyDescent="0.35"/>
    <row r="87" ht="12.75" customHeight="1" x14ac:dyDescent="0.35"/>
    <row r="88" ht="12.75" customHeight="1" x14ac:dyDescent="0.35"/>
    <row r="89" ht="12.75" customHeight="1" x14ac:dyDescent="0.35"/>
    <row r="90" ht="12.75" customHeight="1" x14ac:dyDescent="0.35"/>
    <row r="91" ht="12.75" customHeight="1" x14ac:dyDescent="0.35"/>
    <row r="92" ht="12.75" customHeight="1" x14ac:dyDescent="0.35"/>
    <row r="93" ht="12.75" customHeight="1" x14ac:dyDescent="0.35"/>
    <row r="94" ht="12.75" customHeight="1" x14ac:dyDescent="0.35"/>
    <row r="95" ht="12.75" customHeight="1" x14ac:dyDescent="0.35"/>
    <row r="96" ht="12.75" customHeight="1" x14ac:dyDescent="0.35"/>
    <row r="97" ht="12.75" customHeight="1" x14ac:dyDescent="0.35"/>
    <row r="98" ht="12.75" customHeight="1" x14ac:dyDescent="0.35"/>
    <row r="99" ht="12.75" customHeight="1" x14ac:dyDescent="0.35"/>
    <row r="100" ht="12.75" customHeight="1" x14ac:dyDescent="0.35"/>
    <row r="101" ht="12.75" customHeight="1" x14ac:dyDescent="0.35"/>
    <row r="102" ht="12.75" customHeight="1" x14ac:dyDescent="0.35"/>
    <row r="103" ht="12.75" customHeight="1" x14ac:dyDescent="0.35"/>
    <row r="104" ht="12.75" customHeight="1" x14ac:dyDescent="0.35"/>
    <row r="105" ht="12.75" customHeight="1" x14ac:dyDescent="0.35"/>
    <row r="106" ht="12.75" customHeight="1" x14ac:dyDescent="0.35"/>
    <row r="107" ht="12.75" customHeight="1" x14ac:dyDescent="0.35"/>
    <row r="108" ht="12.75" customHeight="1" x14ac:dyDescent="0.35"/>
    <row r="109" ht="12.75" customHeight="1" x14ac:dyDescent="0.35"/>
    <row r="110" ht="12.75" customHeight="1" x14ac:dyDescent="0.35"/>
    <row r="111" ht="12.75" customHeight="1" x14ac:dyDescent="0.35"/>
    <row r="112" ht="12.75" customHeight="1" x14ac:dyDescent="0.35"/>
    <row r="113" ht="12.75" customHeight="1" x14ac:dyDescent="0.35"/>
    <row r="114" ht="12.75" customHeight="1" x14ac:dyDescent="0.35"/>
    <row r="115" ht="12.75" customHeight="1" x14ac:dyDescent="0.35"/>
    <row r="116" ht="12.75" customHeight="1" x14ac:dyDescent="0.35"/>
    <row r="117" ht="12.75" customHeight="1" x14ac:dyDescent="0.35"/>
    <row r="118" ht="12.75" customHeight="1" x14ac:dyDescent="0.35"/>
    <row r="119" ht="12.75" customHeight="1" x14ac:dyDescent="0.35"/>
    <row r="120" ht="12.75" customHeight="1" x14ac:dyDescent="0.35"/>
    <row r="121" ht="12.75" customHeight="1" x14ac:dyDescent="0.35"/>
    <row r="122" ht="12.75" customHeight="1" x14ac:dyDescent="0.35"/>
    <row r="123" ht="12.75" customHeight="1" x14ac:dyDescent="0.35"/>
    <row r="124" ht="12.75" customHeight="1" x14ac:dyDescent="0.35"/>
    <row r="125" ht="12.75" customHeight="1" x14ac:dyDescent="0.35"/>
    <row r="126" ht="12.75" customHeight="1" x14ac:dyDescent="0.35"/>
    <row r="127" ht="12.75" customHeight="1" x14ac:dyDescent="0.35"/>
    <row r="128" ht="12.75" customHeight="1" x14ac:dyDescent="0.35"/>
    <row r="129" ht="12.75" customHeight="1" x14ac:dyDescent="0.35"/>
    <row r="130" ht="12.75" customHeight="1" x14ac:dyDescent="0.35"/>
    <row r="131" ht="12.75" customHeight="1" x14ac:dyDescent="0.35"/>
    <row r="132" ht="12.75" customHeight="1" x14ac:dyDescent="0.35"/>
    <row r="133" ht="12.75" customHeight="1" x14ac:dyDescent="0.35"/>
    <row r="134" ht="12.75" customHeight="1" x14ac:dyDescent="0.35"/>
    <row r="135" ht="12.75" customHeight="1" x14ac:dyDescent="0.35"/>
    <row r="136" ht="12.75" customHeight="1" x14ac:dyDescent="0.35"/>
    <row r="137" ht="12.75" customHeight="1" x14ac:dyDescent="0.35"/>
    <row r="138" ht="12.75" customHeight="1" x14ac:dyDescent="0.35"/>
    <row r="139" ht="12.75" customHeight="1" x14ac:dyDescent="0.35"/>
    <row r="140" ht="12.75" customHeight="1" x14ac:dyDescent="0.35"/>
    <row r="141" ht="12.75" customHeight="1" x14ac:dyDescent="0.35"/>
    <row r="142" ht="12.75" customHeight="1" x14ac:dyDescent="0.35"/>
    <row r="143" ht="12.75" customHeight="1" x14ac:dyDescent="0.35"/>
    <row r="144" ht="12.75" customHeight="1" x14ac:dyDescent="0.35"/>
    <row r="145" ht="12.75" customHeight="1" x14ac:dyDescent="0.35"/>
    <row r="146" ht="12.75" customHeight="1" x14ac:dyDescent="0.35"/>
    <row r="147" ht="12.75" customHeight="1" x14ac:dyDescent="0.35"/>
    <row r="148" ht="12.75" customHeight="1" x14ac:dyDescent="0.35"/>
    <row r="149" ht="12.75" customHeight="1" x14ac:dyDescent="0.35"/>
    <row r="150" ht="12.75" customHeight="1" x14ac:dyDescent="0.35"/>
    <row r="151" ht="12.75" customHeight="1" x14ac:dyDescent="0.35"/>
    <row r="152" ht="12.75" customHeight="1" x14ac:dyDescent="0.35"/>
    <row r="153" ht="12.75" customHeight="1" x14ac:dyDescent="0.35"/>
    <row r="154" ht="12.75" customHeight="1" x14ac:dyDescent="0.35"/>
    <row r="155" ht="12.75" customHeight="1" x14ac:dyDescent="0.35"/>
    <row r="156" ht="12.75" customHeight="1" x14ac:dyDescent="0.35"/>
    <row r="157" ht="12.75" customHeight="1" x14ac:dyDescent="0.35"/>
    <row r="158" ht="12.75" customHeight="1" x14ac:dyDescent="0.35"/>
    <row r="159" ht="12.75" customHeight="1" x14ac:dyDescent="0.35"/>
    <row r="160" ht="12.75" customHeight="1" x14ac:dyDescent="0.35"/>
    <row r="161" ht="12.75" customHeight="1" x14ac:dyDescent="0.35"/>
    <row r="162" ht="12.75" customHeight="1" x14ac:dyDescent="0.35"/>
    <row r="163" ht="12.75" customHeight="1" x14ac:dyDescent="0.35"/>
    <row r="164" ht="12.75" customHeight="1" x14ac:dyDescent="0.35"/>
    <row r="165" ht="12.75" customHeight="1" x14ac:dyDescent="0.35"/>
    <row r="166" ht="12.75" customHeight="1" x14ac:dyDescent="0.35"/>
    <row r="167" ht="12.75" customHeight="1" x14ac:dyDescent="0.35"/>
    <row r="168" ht="12.75" customHeight="1" x14ac:dyDescent="0.35"/>
    <row r="169" ht="12.75" customHeight="1" x14ac:dyDescent="0.35"/>
    <row r="170" ht="12.75" customHeight="1" x14ac:dyDescent="0.35"/>
    <row r="171" ht="12.75" customHeight="1" x14ac:dyDescent="0.35"/>
    <row r="172" ht="12.75" customHeight="1" x14ac:dyDescent="0.35"/>
    <row r="173" ht="12.75" customHeight="1" x14ac:dyDescent="0.35"/>
    <row r="174" ht="12.75" customHeight="1" x14ac:dyDescent="0.35"/>
    <row r="175" ht="12.75" customHeight="1" x14ac:dyDescent="0.35"/>
    <row r="176" ht="12.75" customHeight="1" x14ac:dyDescent="0.35"/>
    <row r="177" ht="12.75" customHeight="1" x14ac:dyDescent="0.35"/>
    <row r="178" ht="12.75" customHeight="1" x14ac:dyDescent="0.35"/>
    <row r="179" ht="12.75" customHeight="1" x14ac:dyDescent="0.35"/>
    <row r="180" ht="12.75" customHeight="1" x14ac:dyDescent="0.35"/>
    <row r="181" ht="12.75" customHeight="1" x14ac:dyDescent="0.35"/>
    <row r="182" ht="12.75" customHeight="1" x14ac:dyDescent="0.35"/>
    <row r="183" ht="12.75" customHeight="1" x14ac:dyDescent="0.35"/>
    <row r="184" ht="12.75" customHeight="1" x14ac:dyDescent="0.35"/>
    <row r="185" ht="12.75" customHeight="1" x14ac:dyDescent="0.35"/>
    <row r="186" ht="12.75" customHeight="1" x14ac:dyDescent="0.35"/>
    <row r="187" ht="12.75" customHeight="1" x14ac:dyDescent="0.35"/>
    <row r="188" ht="12.75" customHeight="1" x14ac:dyDescent="0.35"/>
    <row r="189" ht="12.75" customHeight="1" x14ac:dyDescent="0.35"/>
    <row r="190" ht="12.75" customHeight="1" x14ac:dyDescent="0.35"/>
    <row r="191" ht="12.75" customHeight="1" x14ac:dyDescent="0.35"/>
    <row r="192" ht="12.75" customHeight="1" x14ac:dyDescent="0.35"/>
    <row r="193" ht="12.75" customHeight="1" x14ac:dyDescent="0.35"/>
    <row r="194" ht="12.75" customHeight="1" x14ac:dyDescent="0.35"/>
    <row r="195" ht="12.75" customHeight="1" x14ac:dyDescent="0.35"/>
    <row r="196" ht="12.75" customHeight="1" x14ac:dyDescent="0.35"/>
    <row r="197" ht="12.75" customHeight="1" x14ac:dyDescent="0.35"/>
    <row r="198" ht="12.75" customHeight="1" x14ac:dyDescent="0.35"/>
    <row r="199" ht="12.75" customHeight="1" x14ac:dyDescent="0.35"/>
    <row r="200" ht="12.75" customHeight="1" x14ac:dyDescent="0.35"/>
    <row r="201" ht="12.75" customHeight="1" x14ac:dyDescent="0.35"/>
    <row r="202" ht="12.75" customHeight="1" x14ac:dyDescent="0.35"/>
    <row r="203" ht="12.75" customHeight="1" x14ac:dyDescent="0.35"/>
    <row r="204" ht="12.75" customHeight="1" x14ac:dyDescent="0.35"/>
    <row r="205" ht="12.75" customHeight="1" x14ac:dyDescent="0.35"/>
    <row r="206" ht="12.75" customHeight="1" x14ac:dyDescent="0.35"/>
    <row r="207" ht="12.75" customHeight="1" x14ac:dyDescent="0.35"/>
    <row r="208" ht="12.75" customHeight="1" x14ac:dyDescent="0.35"/>
    <row r="209" ht="12.75" customHeight="1" x14ac:dyDescent="0.35"/>
    <row r="210" ht="12.75" customHeight="1" x14ac:dyDescent="0.35"/>
    <row r="211" ht="12.75" customHeight="1" x14ac:dyDescent="0.35"/>
    <row r="212" ht="12.75" customHeight="1" x14ac:dyDescent="0.35"/>
    <row r="213" ht="12.75" customHeight="1" x14ac:dyDescent="0.35"/>
    <row r="214" ht="12.75" customHeight="1" x14ac:dyDescent="0.35"/>
    <row r="215" ht="12.75" customHeight="1" x14ac:dyDescent="0.35"/>
    <row r="216" ht="12.75" customHeight="1" x14ac:dyDescent="0.35"/>
    <row r="217" ht="12.75" customHeight="1" x14ac:dyDescent="0.35"/>
    <row r="218" ht="12.75" customHeight="1" x14ac:dyDescent="0.35"/>
    <row r="219" ht="12.75" customHeight="1" x14ac:dyDescent="0.35"/>
    <row r="220" ht="12.75" customHeight="1" x14ac:dyDescent="0.35"/>
    <row r="221" ht="12.75" customHeight="1" x14ac:dyDescent="0.35"/>
    <row r="222" ht="12.75" customHeight="1" x14ac:dyDescent="0.35"/>
    <row r="223" ht="12.75" customHeight="1" x14ac:dyDescent="0.35"/>
    <row r="224" ht="12.75" customHeight="1" x14ac:dyDescent="0.35"/>
    <row r="225" ht="12.75" customHeight="1" x14ac:dyDescent="0.35"/>
    <row r="226" ht="12.75" customHeight="1" x14ac:dyDescent="0.35"/>
    <row r="227" ht="12.75" customHeight="1" x14ac:dyDescent="0.35"/>
    <row r="228" ht="12.75" customHeight="1" x14ac:dyDescent="0.35"/>
    <row r="229" ht="12.75" customHeight="1" x14ac:dyDescent="0.35"/>
    <row r="230" ht="12.75" customHeight="1" x14ac:dyDescent="0.35"/>
    <row r="231" ht="12.75" customHeight="1" x14ac:dyDescent="0.35"/>
    <row r="232" ht="12.75" customHeight="1" x14ac:dyDescent="0.35"/>
    <row r="233" ht="12.75" customHeight="1" x14ac:dyDescent="0.35"/>
    <row r="234" ht="12.75" customHeight="1" x14ac:dyDescent="0.35"/>
    <row r="235" ht="12.75" customHeight="1" x14ac:dyDescent="0.35"/>
    <row r="236" ht="12.75" customHeight="1" x14ac:dyDescent="0.35"/>
    <row r="237" ht="12.75" customHeight="1" x14ac:dyDescent="0.35"/>
    <row r="238" ht="12.75" customHeight="1" x14ac:dyDescent="0.35"/>
    <row r="239" ht="12.75" customHeight="1" x14ac:dyDescent="0.35"/>
    <row r="240" ht="12.75" customHeight="1" x14ac:dyDescent="0.35"/>
    <row r="241" ht="12.75" customHeight="1" x14ac:dyDescent="0.35"/>
    <row r="242" ht="12.75" customHeight="1" x14ac:dyDescent="0.35"/>
    <row r="243" ht="12.75" customHeight="1" x14ac:dyDescent="0.35"/>
    <row r="244" ht="12.75" customHeight="1" x14ac:dyDescent="0.35"/>
    <row r="245" ht="12.75" customHeight="1" x14ac:dyDescent="0.35"/>
    <row r="246" ht="12.75" customHeight="1" x14ac:dyDescent="0.35"/>
    <row r="247" ht="12.75" customHeight="1" x14ac:dyDescent="0.35"/>
    <row r="248" ht="12.75" customHeight="1" x14ac:dyDescent="0.35"/>
    <row r="249" ht="12.75" customHeight="1" x14ac:dyDescent="0.35"/>
    <row r="250" ht="12.75" customHeight="1" x14ac:dyDescent="0.35"/>
    <row r="251" ht="12.75" customHeight="1" x14ac:dyDescent="0.35"/>
    <row r="252" ht="12.75" customHeight="1" x14ac:dyDescent="0.35"/>
    <row r="253" ht="12.75" customHeight="1" x14ac:dyDescent="0.35"/>
    <row r="254" ht="12.75" customHeight="1" x14ac:dyDescent="0.35"/>
    <row r="255" ht="12.75" customHeight="1" x14ac:dyDescent="0.35"/>
    <row r="256" ht="12.75" customHeight="1" x14ac:dyDescent="0.35"/>
    <row r="257" ht="12.75" customHeight="1" x14ac:dyDescent="0.35"/>
    <row r="258" ht="12.75" customHeight="1" x14ac:dyDescent="0.35"/>
    <row r="259" ht="12.75" customHeight="1" x14ac:dyDescent="0.35"/>
    <row r="260" ht="12.75" customHeight="1" x14ac:dyDescent="0.35"/>
    <row r="261" ht="12.75" customHeight="1" x14ac:dyDescent="0.35"/>
    <row r="262" ht="12.75" customHeight="1" x14ac:dyDescent="0.35"/>
    <row r="263" ht="12.75" customHeight="1" x14ac:dyDescent="0.35"/>
    <row r="264" ht="12.75" customHeight="1" x14ac:dyDescent="0.35"/>
    <row r="265" ht="12.75" customHeight="1" x14ac:dyDescent="0.35"/>
    <row r="266" ht="12.75" customHeight="1" x14ac:dyDescent="0.35"/>
    <row r="267" ht="12.75" customHeight="1" x14ac:dyDescent="0.35"/>
    <row r="268" ht="12.75" customHeight="1" x14ac:dyDescent="0.35"/>
    <row r="269" ht="12.75" customHeight="1" x14ac:dyDescent="0.35"/>
    <row r="270" ht="12.75" customHeight="1" x14ac:dyDescent="0.35"/>
    <row r="271" ht="12.75" customHeight="1" x14ac:dyDescent="0.35"/>
    <row r="272" ht="12.75" customHeight="1" x14ac:dyDescent="0.35"/>
    <row r="273" ht="12.75" customHeight="1" x14ac:dyDescent="0.35"/>
    <row r="274" ht="12.75" customHeight="1" x14ac:dyDescent="0.35"/>
    <row r="275" ht="12.75" customHeight="1" x14ac:dyDescent="0.35"/>
    <row r="276" ht="12.75" customHeight="1" x14ac:dyDescent="0.35"/>
    <row r="277" ht="12.75" customHeight="1" x14ac:dyDescent="0.35"/>
    <row r="278" ht="12.75" customHeight="1" x14ac:dyDescent="0.35"/>
    <row r="279" ht="12.75" customHeight="1" x14ac:dyDescent="0.35"/>
    <row r="280" ht="12.75" customHeight="1" x14ac:dyDescent="0.35"/>
    <row r="281" ht="12.75" customHeight="1" x14ac:dyDescent="0.35"/>
    <row r="282" ht="12.75" customHeight="1" x14ac:dyDescent="0.35"/>
    <row r="283" ht="12.75" customHeight="1" x14ac:dyDescent="0.35"/>
    <row r="284" ht="12.75" customHeight="1" x14ac:dyDescent="0.35"/>
    <row r="285" ht="12.75" customHeight="1" x14ac:dyDescent="0.35"/>
    <row r="286" ht="12.75" customHeight="1" x14ac:dyDescent="0.35"/>
    <row r="287" ht="12.75" customHeight="1" x14ac:dyDescent="0.35"/>
    <row r="288" ht="12.75" customHeight="1" x14ac:dyDescent="0.35"/>
    <row r="289" ht="12.75" customHeight="1" x14ac:dyDescent="0.35"/>
    <row r="290" ht="12.75" customHeight="1" x14ac:dyDescent="0.35"/>
    <row r="291" ht="12.75" customHeight="1" x14ac:dyDescent="0.35"/>
    <row r="292" ht="12.75" customHeight="1" x14ac:dyDescent="0.35"/>
    <row r="293" ht="12.75" customHeight="1" x14ac:dyDescent="0.35"/>
    <row r="294" ht="12.75" customHeight="1" x14ac:dyDescent="0.35"/>
    <row r="295" ht="12.75" customHeight="1" x14ac:dyDescent="0.35"/>
    <row r="296" ht="12.75" customHeight="1" x14ac:dyDescent="0.35"/>
    <row r="297" ht="12.75" customHeight="1" x14ac:dyDescent="0.35"/>
    <row r="298" ht="12.75" customHeight="1" x14ac:dyDescent="0.35"/>
    <row r="299" ht="12.75" customHeight="1" x14ac:dyDescent="0.35"/>
    <row r="300" ht="12.75" customHeight="1" x14ac:dyDescent="0.35"/>
    <row r="301" ht="12.75" customHeight="1" x14ac:dyDescent="0.35"/>
    <row r="302" ht="12.75" customHeight="1" x14ac:dyDescent="0.35"/>
    <row r="303" ht="12.75" customHeight="1" x14ac:dyDescent="0.35"/>
    <row r="304" ht="12.75" customHeight="1" x14ac:dyDescent="0.35"/>
    <row r="305" ht="12.75" customHeight="1" x14ac:dyDescent="0.35"/>
    <row r="306" ht="12.75" customHeight="1" x14ac:dyDescent="0.35"/>
    <row r="307" ht="12.75" customHeight="1" x14ac:dyDescent="0.35"/>
    <row r="308" ht="12.75" customHeight="1" x14ac:dyDescent="0.35"/>
    <row r="309" ht="12.75" customHeight="1" x14ac:dyDescent="0.35"/>
    <row r="310" ht="12.75" customHeight="1" x14ac:dyDescent="0.35"/>
    <row r="311" ht="12.75" customHeight="1" x14ac:dyDescent="0.35"/>
    <row r="312" ht="12.75" customHeight="1" x14ac:dyDescent="0.35"/>
    <row r="313" ht="12.75" customHeight="1" x14ac:dyDescent="0.35"/>
    <row r="314" ht="12.75" customHeight="1" x14ac:dyDescent="0.35"/>
    <row r="315" ht="12.75" customHeight="1" x14ac:dyDescent="0.35"/>
    <row r="316" ht="12.75" customHeight="1" x14ac:dyDescent="0.35"/>
    <row r="317" ht="12.75" customHeight="1" x14ac:dyDescent="0.35"/>
    <row r="318" ht="12.75" customHeight="1" x14ac:dyDescent="0.35"/>
    <row r="319" ht="12.75" customHeight="1" x14ac:dyDescent="0.35"/>
    <row r="320" ht="12.75" customHeight="1" x14ac:dyDescent="0.35"/>
    <row r="321" ht="12.75" customHeight="1" x14ac:dyDescent="0.35"/>
    <row r="322" ht="12.75" customHeight="1" x14ac:dyDescent="0.35"/>
    <row r="323" ht="12.75" customHeight="1" x14ac:dyDescent="0.35"/>
    <row r="324" ht="12.75" customHeight="1" x14ac:dyDescent="0.35"/>
    <row r="325" ht="12.75" customHeight="1" x14ac:dyDescent="0.35"/>
    <row r="326" ht="12.75" customHeight="1" x14ac:dyDescent="0.35"/>
    <row r="327" ht="12.75" customHeight="1" x14ac:dyDescent="0.35"/>
    <row r="328" ht="12.75" customHeight="1" x14ac:dyDescent="0.35"/>
    <row r="329" ht="12.75" customHeight="1" x14ac:dyDescent="0.35"/>
    <row r="330" ht="12.75" customHeight="1" x14ac:dyDescent="0.35"/>
    <row r="331" ht="12.75" customHeight="1" x14ac:dyDescent="0.35"/>
    <row r="332" ht="12.75" customHeight="1" x14ac:dyDescent="0.35"/>
    <row r="333" ht="12.75" customHeight="1" x14ac:dyDescent="0.35"/>
    <row r="334" ht="12.75" customHeight="1" x14ac:dyDescent="0.35"/>
    <row r="335" ht="12.75" customHeight="1" x14ac:dyDescent="0.35"/>
    <row r="336" ht="12.75" customHeight="1" x14ac:dyDescent="0.35"/>
    <row r="337" ht="12.75" customHeight="1" x14ac:dyDescent="0.35"/>
    <row r="338" ht="12.75" customHeight="1" x14ac:dyDescent="0.35"/>
    <row r="339" ht="12.75" customHeight="1" x14ac:dyDescent="0.35"/>
    <row r="340" ht="12.75" customHeight="1" x14ac:dyDescent="0.35"/>
    <row r="341" ht="12.75" customHeight="1" x14ac:dyDescent="0.35"/>
    <row r="342" ht="12.75" customHeight="1" x14ac:dyDescent="0.35"/>
    <row r="343" ht="12.75" customHeight="1" x14ac:dyDescent="0.35"/>
    <row r="344" ht="12.75" customHeight="1" x14ac:dyDescent="0.35"/>
    <row r="345" ht="12.75" customHeight="1" x14ac:dyDescent="0.35"/>
    <row r="346" ht="12.75" customHeight="1" x14ac:dyDescent="0.35"/>
    <row r="347" ht="12.75" customHeight="1" x14ac:dyDescent="0.35"/>
    <row r="348" ht="12.75" customHeight="1" x14ac:dyDescent="0.35"/>
    <row r="349" ht="12.75" customHeight="1" x14ac:dyDescent="0.35"/>
    <row r="350" ht="12.75" customHeight="1" x14ac:dyDescent="0.35"/>
    <row r="351" ht="12.75" customHeight="1" x14ac:dyDescent="0.35"/>
    <row r="352" ht="12.75" customHeight="1" x14ac:dyDescent="0.35"/>
    <row r="353" ht="12.75" customHeight="1" x14ac:dyDescent="0.35"/>
    <row r="354" ht="12.75" customHeight="1" x14ac:dyDescent="0.35"/>
    <row r="355" ht="12.75" customHeight="1" x14ac:dyDescent="0.35"/>
    <row r="356" ht="12.75" customHeight="1" x14ac:dyDescent="0.35"/>
    <row r="357" ht="12.75" customHeight="1" x14ac:dyDescent="0.35"/>
    <row r="358" ht="12.75" customHeight="1" x14ac:dyDescent="0.35"/>
    <row r="359" ht="12.75" customHeight="1" x14ac:dyDescent="0.35"/>
    <row r="360" ht="12.75" customHeight="1" x14ac:dyDescent="0.35"/>
    <row r="361" ht="12.75" customHeight="1" x14ac:dyDescent="0.35"/>
    <row r="362" ht="12.75" customHeight="1" x14ac:dyDescent="0.35"/>
    <row r="363" ht="12.75" customHeight="1" x14ac:dyDescent="0.35"/>
    <row r="364" ht="12.75" customHeight="1" x14ac:dyDescent="0.35"/>
    <row r="365" ht="12.75" customHeight="1" x14ac:dyDescent="0.35"/>
    <row r="366" ht="12.75" customHeight="1" x14ac:dyDescent="0.35"/>
    <row r="367" ht="12.75" customHeight="1" x14ac:dyDescent="0.35"/>
    <row r="368" ht="12.75" customHeight="1" x14ac:dyDescent="0.35"/>
    <row r="369" ht="12.75" customHeight="1" x14ac:dyDescent="0.35"/>
    <row r="370" ht="12.75" customHeight="1" x14ac:dyDescent="0.35"/>
    <row r="371" ht="12.75" customHeight="1" x14ac:dyDescent="0.35"/>
    <row r="372" ht="12.75" customHeight="1" x14ac:dyDescent="0.35"/>
    <row r="373" ht="12.75" customHeight="1" x14ac:dyDescent="0.35"/>
    <row r="374" ht="12.75" customHeight="1" x14ac:dyDescent="0.35"/>
    <row r="375" ht="12.75" customHeight="1" x14ac:dyDescent="0.35"/>
    <row r="376" ht="12.75" customHeight="1" x14ac:dyDescent="0.35"/>
    <row r="377" ht="12.75" customHeight="1" x14ac:dyDescent="0.35"/>
    <row r="378" ht="12.75" customHeight="1" x14ac:dyDescent="0.35"/>
    <row r="379" ht="12.75" customHeight="1" x14ac:dyDescent="0.35"/>
    <row r="380" ht="12.75" customHeight="1" x14ac:dyDescent="0.35"/>
    <row r="381" ht="12.75" customHeight="1" x14ac:dyDescent="0.35"/>
    <row r="382" ht="12.75" customHeight="1" x14ac:dyDescent="0.35"/>
    <row r="383" ht="12.75" customHeight="1" x14ac:dyDescent="0.35"/>
    <row r="384" ht="12.75" customHeight="1" x14ac:dyDescent="0.35"/>
    <row r="385" ht="12.75" customHeight="1" x14ac:dyDescent="0.35"/>
    <row r="386" ht="12.75" customHeight="1" x14ac:dyDescent="0.35"/>
    <row r="387" ht="12.75" customHeight="1" x14ac:dyDescent="0.35"/>
    <row r="388" ht="12.75" customHeight="1" x14ac:dyDescent="0.35"/>
    <row r="389" ht="12.75" customHeight="1" x14ac:dyDescent="0.35"/>
    <row r="390" ht="12.75" customHeight="1" x14ac:dyDescent="0.35"/>
    <row r="391" ht="12.75" customHeight="1" x14ac:dyDescent="0.35"/>
    <row r="392" ht="12.75" customHeight="1" x14ac:dyDescent="0.35"/>
    <row r="393" ht="12.75" customHeight="1" x14ac:dyDescent="0.35"/>
    <row r="394" ht="12.75" customHeight="1" x14ac:dyDescent="0.35"/>
    <row r="395" ht="12.75" customHeight="1" x14ac:dyDescent="0.35"/>
    <row r="396" ht="12.75" customHeight="1" x14ac:dyDescent="0.35"/>
    <row r="397" ht="12.75" customHeight="1" x14ac:dyDescent="0.35"/>
    <row r="398" ht="12.75" customHeight="1" x14ac:dyDescent="0.35"/>
    <row r="399" ht="12.75" customHeight="1" x14ac:dyDescent="0.35"/>
    <row r="400" ht="12.75" customHeight="1" x14ac:dyDescent="0.35"/>
    <row r="401" ht="12.75" customHeight="1" x14ac:dyDescent="0.35"/>
    <row r="402" ht="12.75" customHeight="1" x14ac:dyDescent="0.35"/>
    <row r="403" ht="12.75" customHeight="1" x14ac:dyDescent="0.35"/>
    <row r="404" ht="12.75" customHeight="1" x14ac:dyDescent="0.35"/>
    <row r="405" ht="12.75" customHeight="1" x14ac:dyDescent="0.35"/>
    <row r="406" ht="12.75" customHeight="1" x14ac:dyDescent="0.35"/>
    <row r="407" ht="12.75" customHeight="1" x14ac:dyDescent="0.35"/>
    <row r="408" ht="12.75" customHeight="1" x14ac:dyDescent="0.35"/>
    <row r="409" ht="12.75" customHeight="1" x14ac:dyDescent="0.35"/>
    <row r="410" ht="12.75" customHeight="1" x14ac:dyDescent="0.35"/>
    <row r="411" ht="12.75" customHeight="1" x14ac:dyDescent="0.35"/>
    <row r="412" ht="12.75" customHeight="1" x14ac:dyDescent="0.35"/>
    <row r="413" ht="12.75" customHeight="1" x14ac:dyDescent="0.35"/>
    <row r="414" ht="12.75" customHeight="1" x14ac:dyDescent="0.35"/>
    <row r="415" ht="12.75" customHeight="1" x14ac:dyDescent="0.35"/>
    <row r="416" ht="12.75" customHeight="1" x14ac:dyDescent="0.35"/>
    <row r="417" ht="12.75" customHeight="1" x14ac:dyDescent="0.35"/>
    <row r="418" ht="12.75" customHeight="1" x14ac:dyDescent="0.35"/>
    <row r="419" ht="12.75" customHeight="1" x14ac:dyDescent="0.35"/>
    <row r="420" ht="12.75" customHeight="1" x14ac:dyDescent="0.35"/>
    <row r="421" ht="12.75" customHeight="1" x14ac:dyDescent="0.35"/>
    <row r="422" ht="12.75" customHeight="1" x14ac:dyDescent="0.35"/>
    <row r="423" ht="12.75" customHeight="1" x14ac:dyDescent="0.35"/>
    <row r="424" ht="12.75" customHeight="1" x14ac:dyDescent="0.35"/>
    <row r="425" ht="12.75" customHeight="1" x14ac:dyDescent="0.35"/>
    <row r="426" ht="12.75" customHeight="1" x14ac:dyDescent="0.35"/>
    <row r="427" ht="12.75" customHeight="1" x14ac:dyDescent="0.35"/>
    <row r="428" ht="12.75" customHeight="1" x14ac:dyDescent="0.35"/>
    <row r="429" ht="12.75" customHeight="1" x14ac:dyDescent="0.35"/>
    <row r="430" ht="12.75" customHeight="1" x14ac:dyDescent="0.35"/>
    <row r="431" ht="12.75" customHeight="1" x14ac:dyDescent="0.35"/>
    <row r="432" ht="12.75" customHeight="1" x14ac:dyDescent="0.35"/>
    <row r="433" ht="12.75" customHeight="1" x14ac:dyDescent="0.35"/>
    <row r="434" ht="12.75" customHeight="1" x14ac:dyDescent="0.35"/>
    <row r="435" ht="12.75" customHeight="1" x14ac:dyDescent="0.35"/>
    <row r="436" ht="12.75" customHeight="1" x14ac:dyDescent="0.35"/>
    <row r="437" ht="12.75" customHeight="1" x14ac:dyDescent="0.35"/>
    <row r="438" ht="12.75" customHeight="1" x14ac:dyDescent="0.35"/>
    <row r="439" ht="12.75" customHeight="1" x14ac:dyDescent="0.35"/>
    <row r="440" ht="12.75" customHeight="1" x14ac:dyDescent="0.35"/>
    <row r="441" ht="12.75" customHeight="1" x14ac:dyDescent="0.35"/>
    <row r="442" ht="12.75" customHeight="1" x14ac:dyDescent="0.35"/>
    <row r="443" ht="12.75" customHeight="1" x14ac:dyDescent="0.35"/>
    <row r="444" ht="12.75" customHeight="1" x14ac:dyDescent="0.35"/>
    <row r="445" ht="12.75" customHeight="1" x14ac:dyDescent="0.35"/>
    <row r="446" ht="12.75" customHeight="1" x14ac:dyDescent="0.35"/>
    <row r="447" ht="12.75" customHeight="1" x14ac:dyDescent="0.35"/>
    <row r="448" ht="12.75" customHeight="1" x14ac:dyDescent="0.35"/>
    <row r="449" ht="12.75" customHeight="1" x14ac:dyDescent="0.35"/>
    <row r="450" ht="12.75" customHeight="1" x14ac:dyDescent="0.35"/>
    <row r="451" ht="12.75" customHeight="1" x14ac:dyDescent="0.35"/>
    <row r="452" ht="12.75" customHeight="1" x14ac:dyDescent="0.35"/>
    <row r="453" ht="12.75" customHeight="1" x14ac:dyDescent="0.35"/>
    <row r="454" ht="12.75" customHeight="1" x14ac:dyDescent="0.35"/>
    <row r="455" ht="12.75" customHeight="1" x14ac:dyDescent="0.35"/>
    <row r="456" ht="12.75" customHeight="1" x14ac:dyDescent="0.35"/>
    <row r="457" ht="12.75" customHeight="1" x14ac:dyDescent="0.35"/>
    <row r="458" ht="12.75" customHeight="1" x14ac:dyDescent="0.35"/>
    <row r="459" ht="12.75" customHeight="1" x14ac:dyDescent="0.35"/>
    <row r="460" ht="12.75" customHeight="1" x14ac:dyDescent="0.35"/>
    <row r="461" ht="12.75" customHeight="1" x14ac:dyDescent="0.35"/>
    <row r="462" ht="12.75" customHeight="1" x14ac:dyDescent="0.35"/>
    <row r="463" ht="12.75" customHeight="1" x14ac:dyDescent="0.35"/>
    <row r="464" ht="12.75" customHeight="1" x14ac:dyDescent="0.35"/>
    <row r="465" ht="12.75" customHeight="1" x14ac:dyDescent="0.35"/>
    <row r="466" ht="12.75" customHeight="1" x14ac:dyDescent="0.35"/>
    <row r="467" ht="12.75" customHeight="1" x14ac:dyDescent="0.35"/>
    <row r="468" ht="12.75" customHeight="1" x14ac:dyDescent="0.35"/>
    <row r="469" ht="12.75" customHeight="1" x14ac:dyDescent="0.35"/>
    <row r="470" ht="12.75" customHeight="1" x14ac:dyDescent="0.35"/>
    <row r="471" ht="12.75" customHeight="1" x14ac:dyDescent="0.35"/>
    <row r="472" ht="12.75" customHeight="1" x14ac:dyDescent="0.35"/>
    <row r="473" ht="12.75" customHeight="1" x14ac:dyDescent="0.35"/>
    <row r="474" ht="12.75" customHeight="1" x14ac:dyDescent="0.35"/>
    <row r="475" ht="12.75" customHeight="1" x14ac:dyDescent="0.35"/>
    <row r="476" ht="12.75" customHeight="1" x14ac:dyDescent="0.35"/>
    <row r="477" ht="12.75" customHeight="1" x14ac:dyDescent="0.35"/>
    <row r="478" ht="12.75" customHeight="1" x14ac:dyDescent="0.35"/>
    <row r="479" ht="12.75" customHeight="1" x14ac:dyDescent="0.35"/>
    <row r="480" ht="12.75" customHeight="1" x14ac:dyDescent="0.35"/>
    <row r="481" ht="12.75" customHeight="1" x14ac:dyDescent="0.35"/>
    <row r="482" ht="12.75" customHeight="1" x14ac:dyDescent="0.35"/>
    <row r="483" ht="12.75" customHeight="1" x14ac:dyDescent="0.35"/>
    <row r="484" ht="12.75" customHeight="1" x14ac:dyDescent="0.35"/>
    <row r="485" ht="12.75" customHeight="1" x14ac:dyDescent="0.35"/>
    <row r="486" ht="12.75" customHeight="1" x14ac:dyDescent="0.35"/>
    <row r="487" ht="12.75" customHeight="1" x14ac:dyDescent="0.35"/>
    <row r="488" ht="12.75" customHeight="1" x14ac:dyDescent="0.35"/>
    <row r="489" ht="12.75" customHeight="1" x14ac:dyDescent="0.35"/>
    <row r="490" ht="12.75" customHeight="1" x14ac:dyDescent="0.35"/>
    <row r="491" ht="12.75" customHeight="1" x14ac:dyDescent="0.35"/>
    <row r="492" ht="12.75" customHeight="1" x14ac:dyDescent="0.35"/>
    <row r="493" ht="12.75" customHeight="1" x14ac:dyDescent="0.35"/>
    <row r="494" ht="12.75" customHeight="1" x14ac:dyDescent="0.35"/>
    <row r="495" ht="12.75" customHeight="1" x14ac:dyDescent="0.35"/>
    <row r="496" ht="12.75" customHeight="1" x14ac:dyDescent="0.35"/>
    <row r="497" ht="12.75" customHeight="1" x14ac:dyDescent="0.35"/>
    <row r="498" ht="12.75" customHeight="1" x14ac:dyDescent="0.35"/>
    <row r="499" ht="12.75" customHeight="1" x14ac:dyDescent="0.35"/>
    <row r="500" ht="12.75" customHeight="1" x14ac:dyDescent="0.35"/>
    <row r="501" ht="12.75" customHeight="1" x14ac:dyDescent="0.35"/>
    <row r="502" ht="12.75" customHeight="1" x14ac:dyDescent="0.35"/>
    <row r="503" ht="12.75" customHeight="1" x14ac:dyDescent="0.35"/>
    <row r="504" ht="12.75" customHeight="1" x14ac:dyDescent="0.35"/>
    <row r="505" ht="12.75" customHeight="1" x14ac:dyDescent="0.35"/>
    <row r="506" ht="12.75" customHeight="1" x14ac:dyDescent="0.35"/>
    <row r="507" ht="12.75" customHeight="1" x14ac:dyDescent="0.35"/>
    <row r="508" ht="12.75" customHeight="1" x14ac:dyDescent="0.35"/>
    <row r="509" ht="12.75" customHeight="1" x14ac:dyDescent="0.35"/>
    <row r="510" ht="12.75" customHeight="1" x14ac:dyDescent="0.35"/>
    <row r="511" ht="12.75" customHeight="1" x14ac:dyDescent="0.35"/>
    <row r="512" ht="12.75" customHeight="1" x14ac:dyDescent="0.35"/>
    <row r="513" ht="12.75" customHeight="1" x14ac:dyDescent="0.35"/>
    <row r="514" ht="12.75" customHeight="1" x14ac:dyDescent="0.35"/>
    <row r="515" ht="12.75" customHeight="1" x14ac:dyDescent="0.35"/>
    <row r="516" ht="12.75" customHeight="1" x14ac:dyDescent="0.35"/>
    <row r="517" ht="12.75" customHeight="1" x14ac:dyDescent="0.35"/>
    <row r="518" ht="12.75" customHeight="1" x14ac:dyDescent="0.35"/>
    <row r="519" ht="12.75" customHeight="1" x14ac:dyDescent="0.35"/>
    <row r="520" ht="12.75" customHeight="1" x14ac:dyDescent="0.35"/>
    <row r="521" ht="12.75" customHeight="1" x14ac:dyDescent="0.35"/>
    <row r="522" ht="12.75" customHeight="1" x14ac:dyDescent="0.35"/>
    <row r="523" ht="12.75" customHeight="1" x14ac:dyDescent="0.35"/>
    <row r="524" ht="12.75" customHeight="1" x14ac:dyDescent="0.35"/>
    <row r="525" ht="12.75" customHeight="1" x14ac:dyDescent="0.35"/>
    <row r="526" ht="12.75" customHeight="1" x14ac:dyDescent="0.35"/>
    <row r="527" ht="12.75" customHeight="1" x14ac:dyDescent="0.35"/>
    <row r="528" ht="12.75" customHeight="1" x14ac:dyDescent="0.35"/>
    <row r="529" ht="12.75" customHeight="1" x14ac:dyDescent="0.35"/>
    <row r="530" ht="12.75" customHeight="1" x14ac:dyDescent="0.35"/>
    <row r="531" ht="12.75" customHeight="1" x14ac:dyDescent="0.35"/>
    <row r="532" ht="12.75" customHeight="1" x14ac:dyDescent="0.35"/>
    <row r="533" ht="12.75" customHeight="1" x14ac:dyDescent="0.35"/>
    <row r="534" ht="12.75" customHeight="1" x14ac:dyDescent="0.35"/>
    <row r="535" ht="12.75" customHeight="1" x14ac:dyDescent="0.35"/>
    <row r="536" ht="12.75" customHeight="1" x14ac:dyDescent="0.35"/>
    <row r="537" ht="12.75" customHeight="1" x14ac:dyDescent="0.35"/>
    <row r="538" ht="12.75" customHeight="1" x14ac:dyDescent="0.35"/>
    <row r="539" ht="12.75" customHeight="1" x14ac:dyDescent="0.35"/>
    <row r="540" ht="12.75" customHeight="1" x14ac:dyDescent="0.35"/>
    <row r="541" ht="12.75" customHeight="1" x14ac:dyDescent="0.35"/>
    <row r="542" ht="12.75" customHeight="1" x14ac:dyDescent="0.35"/>
    <row r="543" ht="12.75" customHeight="1" x14ac:dyDescent="0.35"/>
    <row r="544" ht="12.75" customHeight="1" x14ac:dyDescent="0.35"/>
    <row r="545" ht="12.75" customHeight="1" x14ac:dyDescent="0.35"/>
    <row r="546" ht="12.75" customHeight="1" x14ac:dyDescent="0.35"/>
    <row r="547" ht="12.75" customHeight="1" x14ac:dyDescent="0.35"/>
    <row r="548" ht="12.75" customHeight="1" x14ac:dyDescent="0.35"/>
    <row r="549" ht="12.75" customHeight="1" x14ac:dyDescent="0.35"/>
    <row r="550" ht="12.75" customHeight="1" x14ac:dyDescent="0.35"/>
    <row r="551" ht="12.75" customHeight="1" x14ac:dyDescent="0.35"/>
    <row r="552" ht="12.75" customHeight="1" x14ac:dyDescent="0.35"/>
    <row r="553" ht="12.75" customHeight="1" x14ac:dyDescent="0.35"/>
    <row r="554" ht="12.75" customHeight="1" x14ac:dyDescent="0.35"/>
    <row r="555" ht="12.75" customHeight="1" x14ac:dyDescent="0.35"/>
    <row r="556" ht="12.75" customHeight="1" x14ac:dyDescent="0.35"/>
    <row r="557" ht="12.75" customHeight="1" x14ac:dyDescent="0.35"/>
    <row r="558" ht="12.75" customHeight="1" x14ac:dyDescent="0.35"/>
    <row r="559" ht="12.75" customHeight="1" x14ac:dyDescent="0.35"/>
    <row r="560" ht="12.75" customHeight="1" x14ac:dyDescent="0.35"/>
    <row r="561" ht="12.75" customHeight="1" x14ac:dyDescent="0.35"/>
    <row r="562" ht="12.75" customHeight="1" x14ac:dyDescent="0.35"/>
    <row r="563" ht="12.75" customHeight="1" x14ac:dyDescent="0.35"/>
    <row r="564" ht="12.75" customHeight="1" x14ac:dyDescent="0.35"/>
    <row r="565" ht="12.75" customHeight="1" x14ac:dyDescent="0.35"/>
    <row r="566" ht="12.75" customHeight="1" x14ac:dyDescent="0.35"/>
    <row r="567" ht="12.75" customHeight="1" x14ac:dyDescent="0.35"/>
    <row r="568" ht="12.75" customHeight="1" x14ac:dyDescent="0.35"/>
    <row r="569" ht="12.75" customHeight="1" x14ac:dyDescent="0.35"/>
    <row r="570" ht="12.75" customHeight="1" x14ac:dyDescent="0.35"/>
    <row r="571" ht="12.75" customHeight="1" x14ac:dyDescent="0.35"/>
    <row r="572" ht="12.75" customHeight="1" x14ac:dyDescent="0.35"/>
    <row r="573" ht="12.75" customHeight="1" x14ac:dyDescent="0.35"/>
    <row r="574" ht="12.75" customHeight="1" x14ac:dyDescent="0.35"/>
    <row r="575" ht="12.75" customHeight="1" x14ac:dyDescent="0.35"/>
    <row r="576" ht="12.75" customHeight="1" x14ac:dyDescent="0.35"/>
    <row r="577" ht="12.75" customHeight="1" x14ac:dyDescent="0.35"/>
    <row r="578" ht="12.75" customHeight="1" x14ac:dyDescent="0.35"/>
    <row r="579" ht="12.75" customHeight="1" x14ac:dyDescent="0.35"/>
    <row r="580" ht="12.75" customHeight="1" x14ac:dyDescent="0.35"/>
    <row r="581" ht="12.75" customHeight="1" x14ac:dyDescent="0.35"/>
    <row r="582" ht="12.75" customHeight="1" x14ac:dyDescent="0.35"/>
    <row r="583" ht="12.75" customHeight="1" x14ac:dyDescent="0.35"/>
    <row r="584" ht="12.75" customHeight="1" x14ac:dyDescent="0.35"/>
    <row r="585" ht="12.75" customHeight="1" x14ac:dyDescent="0.35"/>
    <row r="586" ht="12.75" customHeight="1" x14ac:dyDescent="0.35"/>
    <row r="587" ht="12.75" customHeight="1" x14ac:dyDescent="0.35"/>
    <row r="588" ht="12.75" customHeight="1" x14ac:dyDescent="0.35"/>
    <row r="589" ht="12.75" customHeight="1" x14ac:dyDescent="0.35"/>
    <row r="590" ht="12.75" customHeight="1" x14ac:dyDescent="0.35"/>
    <row r="591" ht="12.75" customHeight="1" x14ac:dyDescent="0.35"/>
    <row r="592" ht="12.75" customHeight="1" x14ac:dyDescent="0.35"/>
    <row r="593" ht="12.75" customHeight="1" x14ac:dyDescent="0.35"/>
    <row r="594" ht="12.75" customHeight="1" x14ac:dyDescent="0.35"/>
    <row r="595" ht="12.75" customHeight="1" x14ac:dyDescent="0.35"/>
    <row r="596" ht="12.75" customHeight="1" x14ac:dyDescent="0.35"/>
    <row r="597" ht="12.75" customHeight="1" x14ac:dyDescent="0.35"/>
    <row r="598" ht="12.75" customHeight="1" x14ac:dyDescent="0.35"/>
    <row r="599" ht="12.75" customHeight="1" x14ac:dyDescent="0.35"/>
    <row r="600" ht="12.75" customHeight="1" x14ac:dyDescent="0.35"/>
    <row r="601" ht="12.75" customHeight="1" x14ac:dyDescent="0.35"/>
    <row r="602" ht="12.75" customHeight="1" x14ac:dyDescent="0.35"/>
    <row r="603" ht="12.75" customHeight="1" x14ac:dyDescent="0.35"/>
    <row r="604" ht="12.75" customHeight="1" x14ac:dyDescent="0.35"/>
    <row r="605" ht="12.75" customHeight="1" x14ac:dyDescent="0.35"/>
    <row r="606" ht="12.75" customHeight="1" x14ac:dyDescent="0.35"/>
    <row r="607" ht="12.75" customHeight="1" x14ac:dyDescent="0.35"/>
    <row r="608" ht="12.75" customHeight="1" x14ac:dyDescent="0.35"/>
    <row r="609" ht="12.75" customHeight="1" x14ac:dyDescent="0.35"/>
    <row r="610" ht="12.75" customHeight="1" x14ac:dyDescent="0.35"/>
    <row r="611" ht="12.75" customHeight="1" x14ac:dyDescent="0.35"/>
    <row r="612" ht="12.75" customHeight="1" x14ac:dyDescent="0.35"/>
    <row r="613" ht="12.75" customHeight="1" x14ac:dyDescent="0.35"/>
    <row r="614" ht="12.75" customHeight="1" x14ac:dyDescent="0.35"/>
    <row r="615" ht="12.75" customHeight="1" x14ac:dyDescent="0.35"/>
    <row r="616" ht="12.75" customHeight="1" x14ac:dyDescent="0.35"/>
    <row r="617" ht="12.75" customHeight="1" x14ac:dyDescent="0.35"/>
    <row r="618" ht="12.75" customHeight="1" x14ac:dyDescent="0.35"/>
    <row r="619" ht="12.75" customHeight="1" x14ac:dyDescent="0.35"/>
    <row r="620" ht="12.75" customHeight="1" x14ac:dyDescent="0.35"/>
    <row r="621" ht="12.75" customHeight="1" x14ac:dyDescent="0.35"/>
    <row r="622" ht="12.75" customHeight="1" x14ac:dyDescent="0.35"/>
    <row r="623" ht="12.75" customHeight="1" x14ac:dyDescent="0.35"/>
    <row r="624" ht="12.75" customHeight="1" x14ac:dyDescent="0.35"/>
    <row r="625" ht="12.75" customHeight="1" x14ac:dyDescent="0.35"/>
    <row r="626" ht="12.75" customHeight="1" x14ac:dyDescent="0.35"/>
    <row r="627" ht="12.75" customHeight="1" x14ac:dyDescent="0.35"/>
    <row r="628" ht="12.75" customHeight="1" x14ac:dyDescent="0.35"/>
    <row r="629" ht="12.75" customHeight="1" x14ac:dyDescent="0.35"/>
    <row r="630" ht="12.75" customHeight="1" x14ac:dyDescent="0.35"/>
    <row r="631" ht="12.75" customHeight="1" x14ac:dyDescent="0.35"/>
    <row r="632" ht="12.75" customHeight="1" x14ac:dyDescent="0.35"/>
    <row r="633" ht="12.75" customHeight="1" x14ac:dyDescent="0.35"/>
    <row r="634" ht="12.75" customHeight="1" x14ac:dyDescent="0.35"/>
    <row r="635" ht="12.75" customHeight="1" x14ac:dyDescent="0.35"/>
    <row r="636" ht="12.75" customHeight="1" x14ac:dyDescent="0.35"/>
    <row r="637" ht="12.75" customHeight="1" x14ac:dyDescent="0.35"/>
    <row r="638" ht="12.75" customHeight="1" x14ac:dyDescent="0.35"/>
    <row r="639" ht="12.75" customHeight="1" x14ac:dyDescent="0.35"/>
    <row r="640" ht="12.75" customHeight="1" x14ac:dyDescent="0.35"/>
    <row r="641" ht="12.75" customHeight="1" x14ac:dyDescent="0.35"/>
    <row r="642" ht="12.75" customHeight="1" x14ac:dyDescent="0.35"/>
    <row r="643" ht="12.75" customHeight="1" x14ac:dyDescent="0.35"/>
    <row r="644" ht="12.75" customHeight="1" x14ac:dyDescent="0.35"/>
    <row r="645" ht="12.75" customHeight="1" x14ac:dyDescent="0.35"/>
    <row r="646" ht="12.75" customHeight="1" x14ac:dyDescent="0.35"/>
    <row r="647" ht="12.75" customHeight="1" x14ac:dyDescent="0.35"/>
    <row r="648" ht="12.75" customHeight="1" x14ac:dyDescent="0.35"/>
    <row r="649" ht="12.75" customHeight="1" x14ac:dyDescent="0.35"/>
    <row r="650" ht="12.75" customHeight="1" x14ac:dyDescent="0.35"/>
    <row r="651" ht="12.75" customHeight="1" x14ac:dyDescent="0.35"/>
    <row r="652" ht="12.75" customHeight="1" x14ac:dyDescent="0.35"/>
    <row r="653" ht="12.75" customHeight="1" x14ac:dyDescent="0.35"/>
    <row r="654" ht="12.75" customHeight="1" x14ac:dyDescent="0.35"/>
    <row r="655" ht="12.75" customHeight="1" x14ac:dyDescent="0.35"/>
    <row r="656" ht="12.75" customHeight="1" x14ac:dyDescent="0.35"/>
    <row r="657" ht="12.75" customHeight="1" x14ac:dyDescent="0.35"/>
    <row r="658" ht="12.75" customHeight="1" x14ac:dyDescent="0.35"/>
    <row r="659" ht="12.75" customHeight="1" x14ac:dyDescent="0.35"/>
    <row r="660" ht="12.75" customHeight="1" x14ac:dyDescent="0.35"/>
    <row r="661" ht="12.75" customHeight="1" x14ac:dyDescent="0.35"/>
    <row r="662" ht="12.75" customHeight="1" x14ac:dyDescent="0.35"/>
    <row r="663" ht="12.75" customHeight="1" x14ac:dyDescent="0.35"/>
    <row r="664" ht="12.75" customHeight="1" x14ac:dyDescent="0.35"/>
    <row r="665" ht="12.75" customHeight="1" x14ac:dyDescent="0.35"/>
    <row r="666" ht="12.75" customHeight="1" x14ac:dyDescent="0.35"/>
    <row r="667" ht="12.75" customHeight="1" x14ac:dyDescent="0.35"/>
    <row r="668" ht="12.75" customHeight="1" x14ac:dyDescent="0.35"/>
    <row r="669" ht="12.75" customHeight="1" x14ac:dyDescent="0.35"/>
    <row r="670" ht="12.75" customHeight="1" x14ac:dyDescent="0.35"/>
    <row r="671" ht="12.75" customHeight="1" x14ac:dyDescent="0.35"/>
    <row r="672" ht="12.75" customHeight="1" x14ac:dyDescent="0.35"/>
    <row r="673" ht="12.75" customHeight="1" x14ac:dyDescent="0.35"/>
    <row r="674" ht="12.75" customHeight="1" x14ac:dyDescent="0.35"/>
    <row r="675" ht="12.75" customHeight="1" x14ac:dyDescent="0.35"/>
    <row r="676" ht="12.75" customHeight="1" x14ac:dyDescent="0.35"/>
    <row r="677" ht="12.75" customHeight="1" x14ac:dyDescent="0.35"/>
    <row r="678" ht="12.75" customHeight="1" x14ac:dyDescent="0.35"/>
    <row r="679" ht="12.75" customHeight="1" x14ac:dyDescent="0.35"/>
    <row r="680" ht="12.75" customHeight="1" x14ac:dyDescent="0.35"/>
    <row r="681" ht="12.75" customHeight="1" x14ac:dyDescent="0.35"/>
    <row r="682" ht="12.75" customHeight="1" x14ac:dyDescent="0.35"/>
    <row r="683" ht="12.75" customHeight="1" x14ac:dyDescent="0.35"/>
    <row r="684" ht="12.75" customHeight="1" x14ac:dyDescent="0.35"/>
    <row r="685" ht="12.75" customHeight="1" x14ac:dyDescent="0.35"/>
    <row r="686" ht="12.75" customHeight="1" x14ac:dyDescent="0.35"/>
    <row r="687" ht="12.75" customHeight="1" x14ac:dyDescent="0.35"/>
    <row r="688" ht="12.75" customHeight="1" x14ac:dyDescent="0.35"/>
    <row r="689" ht="12.75" customHeight="1" x14ac:dyDescent="0.35"/>
    <row r="690" ht="12.75" customHeight="1" x14ac:dyDescent="0.35"/>
    <row r="691" ht="12.75" customHeight="1" x14ac:dyDescent="0.35"/>
    <row r="692" ht="12.75" customHeight="1" x14ac:dyDescent="0.35"/>
    <row r="693" ht="12.75" customHeight="1" x14ac:dyDescent="0.35"/>
    <row r="694" ht="12.75" customHeight="1" x14ac:dyDescent="0.35"/>
    <row r="695" ht="12.75" customHeight="1" x14ac:dyDescent="0.35"/>
    <row r="696" ht="12.75" customHeight="1" x14ac:dyDescent="0.35"/>
    <row r="697" ht="12.75" customHeight="1" x14ac:dyDescent="0.35"/>
    <row r="698" ht="12.75" customHeight="1" x14ac:dyDescent="0.35"/>
    <row r="699" ht="12.75" customHeight="1" x14ac:dyDescent="0.35"/>
    <row r="700" ht="12.75" customHeight="1" x14ac:dyDescent="0.35"/>
    <row r="701" ht="12.75" customHeight="1" x14ac:dyDescent="0.35"/>
    <row r="702" ht="12.75" customHeight="1" x14ac:dyDescent="0.35"/>
    <row r="703" ht="12.75" customHeight="1" x14ac:dyDescent="0.35"/>
    <row r="704" ht="12.75" customHeight="1" x14ac:dyDescent="0.35"/>
    <row r="705" ht="12.75" customHeight="1" x14ac:dyDescent="0.35"/>
    <row r="706" ht="12.75" customHeight="1" x14ac:dyDescent="0.35"/>
    <row r="707" ht="12.75" customHeight="1" x14ac:dyDescent="0.35"/>
    <row r="708" ht="12.75" customHeight="1" x14ac:dyDescent="0.35"/>
    <row r="709" ht="12.75" customHeight="1" x14ac:dyDescent="0.35"/>
    <row r="710" ht="12.75" customHeight="1" x14ac:dyDescent="0.35"/>
    <row r="711" ht="12.75" customHeight="1" x14ac:dyDescent="0.35"/>
    <row r="712" ht="12.75" customHeight="1" x14ac:dyDescent="0.35"/>
    <row r="713" ht="12.75" customHeight="1" x14ac:dyDescent="0.35"/>
    <row r="714" ht="12.75" customHeight="1" x14ac:dyDescent="0.35"/>
    <row r="715" ht="12.75" customHeight="1" x14ac:dyDescent="0.35"/>
    <row r="716" ht="12.75" customHeight="1" x14ac:dyDescent="0.35"/>
    <row r="717" ht="12.75" customHeight="1" x14ac:dyDescent="0.35"/>
    <row r="718" ht="12.75" customHeight="1" x14ac:dyDescent="0.35"/>
    <row r="719" ht="12.75" customHeight="1" x14ac:dyDescent="0.35"/>
    <row r="720" ht="12.75" customHeight="1" x14ac:dyDescent="0.35"/>
    <row r="721" ht="12.75" customHeight="1" x14ac:dyDescent="0.35"/>
    <row r="722" ht="12.75" customHeight="1" x14ac:dyDescent="0.35"/>
    <row r="723" ht="12.75" customHeight="1" x14ac:dyDescent="0.35"/>
    <row r="724" ht="12.75" customHeight="1" x14ac:dyDescent="0.35"/>
    <row r="725" ht="12.75" customHeight="1" x14ac:dyDescent="0.35"/>
    <row r="726" ht="12.75" customHeight="1" x14ac:dyDescent="0.35"/>
    <row r="727" ht="12.75" customHeight="1" x14ac:dyDescent="0.35"/>
    <row r="728" ht="12.75" customHeight="1" x14ac:dyDescent="0.35"/>
    <row r="729" ht="12.75" customHeight="1" x14ac:dyDescent="0.35"/>
    <row r="730" ht="12.75" customHeight="1" x14ac:dyDescent="0.35"/>
    <row r="731" ht="12.75" customHeight="1" x14ac:dyDescent="0.35"/>
    <row r="732" ht="12.75" customHeight="1" x14ac:dyDescent="0.35"/>
    <row r="733" ht="12.75" customHeight="1" x14ac:dyDescent="0.35"/>
    <row r="734" ht="12.75" customHeight="1" x14ac:dyDescent="0.35"/>
    <row r="735" ht="12.75" customHeight="1" x14ac:dyDescent="0.35"/>
    <row r="736" ht="12.75" customHeight="1" x14ac:dyDescent="0.35"/>
    <row r="737" ht="12.75" customHeight="1" x14ac:dyDescent="0.35"/>
    <row r="738" ht="12.75" customHeight="1" x14ac:dyDescent="0.35"/>
    <row r="739" ht="12.75" customHeight="1" x14ac:dyDescent="0.35"/>
    <row r="740" ht="12.75" customHeight="1" x14ac:dyDescent="0.35"/>
    <row r="741" ht="12.75" customHeight="1" x14ac:dyDescent="0.35"/>
    <row r="742" ht="12.75" customHeight="1" x14ac:dyDescent="0.35"/>
    <row r="743" ht="12.75" customHeight="1" x14ac:dyDescent="0.35"/>
    <row r="744" ht="12.75" customHeight="1" x14ac:dyDescent="0.35"/>
    <row r="745" ht="12.75" customHeight="1" x14ac:dyDescent="0.35"/>
    <row r="746" ht="12.75" customHeight="1" x14ac:dyDescent="0.35"/>
    <row r="747" ht="12.75" customHeight="1" x14ac:dyDescent="0.35"/>
    <row r="748" ht="12.75" customHeight="1" x14ac:dyDescent="0.35"/>
    <row r="749" ht="12.75" customHeight="1" x14ac:dyDescent="0.35"/>
    <row r="750" ht="12.75" customHeight="1" x14ac:dyDescent="0.35"/>
    <row r="751" ht="12.75" customHeight="1" x14ac:dyDescent="0.35"/>
    <row r="752" ht="12.75" customHeight="1" x14ac:dyDescent="0.35"/>
    <row r="753" ht="12.75" customHeight="1" x14ac:dyDescent="0.35"/>
    <row r="754" ht="12.75" customHeight="1" x14ac:dyDescent="0.35"/>
    <row r="755" ht="12.75" customHeight="1" x14ac:dyDescent="0.35"/>
    <row r="756" ht="12.75" customHeight="1" x14ac:dyDescent="0.35"/>
    <row r="757" ht="12.75" customHeight="1" x14ac:dyDescent="0.35"/>
    <row r="758" ht="12.75" customHeight="1" x14ac:dyDescent="0.35"/>
    <row r="759" ht="12.75" customHeight="1" x14ac:dyDescent="0.35"/>
    <row r="760" ht="12.75" customHeight="1" x14ac:dyDescent="0.35"/>
    <row r="761" ht="12.75" customHeight="1" x14ac:dyDescent="0.35"/>
    <row r="762" ht="12.75" customHeight="1" x14ac:dyDescent="0.35"/>
    <row r="763" ht="12.75" customHeight="1" x14ac:dyDescent="0.35"/>
    <row r="764" ht="12.75" customHeight="1" x14ac:dyDescent="0.35"/>
    <row r="765" ht="12.75" customHeight="1" x14ac:dyDescent="0.35"/>
    <row r="766" ht="12.75" customHeight="1" x14ac:dyDescent="0.35"/>
    <row r="767" ht="12.75" customHeight="1" x14ac:dyDescent="0.35"/>
    <row r="768" ht="12.75" customHeight="1" x14ac:dyDescent="0.35"/>
    <row r="769" ht="12.75" customHeight="1" x14ac:dyDescent="0.35"/>
    <row r="770" ht="12.75" customHeight="1" x14ac:dyDescent="0.35"/>
    <row r="771" ht="12.75" customHeight="1" x14ac:dyDescent="0.35"/>
    <row r="772" ht="12.75" customHeight="1" x14ac:dyDescent="0.35"/>
    <row r="773" ht="12.75" customHeight="1" x14ac:dyDescent="0.35"/>
    <row r="774" ht="12.75" customHeight="1" x14ac:dyDescent="0.35"/>
    <row r="775" ht="12.75" customHeight="1" x14ac:dyDescent="0.35"/>
    <row r="776" ht="12.75" customHeight="1" x14ac:dyDescent="0.35"/>
    <row r="777" ht="12.75" customHeight="1" x14ac:dyDescent="0.35"/>
    <row r="778" ht="12.75" customHeight="1" x14ac:dyDescent="0.35"/>
    <row r="779" ht="12.75" customHeight="1" x14ac:dyDescent="0.35"/>
    <row r="780" ht="12.75" customHeight="1" x14ac:dyDescent="0.35"/>
    <row r="781" ht="12.75" customHeight="1" x14ac:dyDescent="0.35"/>
    <row r="782" ht="12.75" customHeight="1" x14ac:dyDescent="0.35"/>
    <row r="783" ht="12.75" customHeight="1" x14ac:dyDescent="0.35"/>
    <row r="784" ht="12.75" customHeight="1" x14ac:dyDescent="0.35"/>
    <row r="785" ht="12.75" customHeight="1" x14ac:dyDescent="0.35"/>
    <row r="786" ht="12.75" customHeight="1" x14ac:dyDescent="0.35"/>
    <row r="787" ht="12.75" customHeight="1" x14ac:dyDescent="0.35"/>
    <row r="788" ht="12.75" customHeight="1" x14ac:dyDescent="0.35"/>
    <row r="789" ht="12.75" customHeight="1" x14ac:dyDescent="0.35"/>
    <row r="790" ht="12.75" customHeight="1" x14ac:dyDescent="0.35"/>
    <row r="791" ht="12.75" customHeight="1" x14ac:dyDescent="0.35"/>
    <row r="792" ht="12.75" customHeight="1" x14ac:dyDescent="0.35"/>
    <row r="793" ht="12.75" customHeight="1" x14ac:dyDescent="0.35"/>
    <row r="794" ht="12.75" customHeight="1" x14ac:dyDescent="0.35"/>
    <row r="795" ht="12.75" customHeight="1" x14ac:dyDescent="0.35"/>
    <row r="796" ht="12.75" customHeight="1" x14ac:dyDescent="0.35"/>
    <row r="797" ht="12.75" customHeight="1" x14ac:dyDescent="0.35"/>
    <row r="798" ht="12.75" customHeight="1" x14ac:dyDescent="0.35"/>
    <row r="799" ht="12.75" customHeight="1" x14ac:dyDescent="0.35"/>
    <row r="800" ht="12.75" customHeight="1" x14ac:dyDescent="0.35"/>
    <row r="801" ht="12.75" customHeight="1" x14ac:dyDescent="0.35"/>
    <row r="802" ht="12.75" customHeight="1" x14ac:dyDescent="0.35"/>
    <row r="803" ht="12.75" customHeight="1" x14ac:dyDescent="0.35"/>
    <row r="804" ht="12.75" customHeight="1" x14ac:dyDescent="0.35"/>
    <row r="805" ht="12.75" customHeight="1" x14ac:dyDescent="0.35"/>
    <row r="806" ht="12.75" customHeight="1" x14ac:dyDescent="0.35"/>
    <row r="807" ht="12.75" customHeight="1" x14ac:dyDescent="0.35"/>
    <row r="808" ht="12.75" customHeight="1" x14ac:dyDescent="0.35"/>
    <row r="809" ht="12.75" customHeight="1" x14ac:dyDescent="0.35"/>
    <row r="810" ht="12.75" customHeight="1" x14ac:dyDescent="0.35"/>
    <row r="811" ht="12.75" customHeight="1" x14ac:dyDescent="0.35"/>
    <row r="812" ht="12.75" customHeight="1" x14ac:dyDescent="0.35"/>
    <row r="813" ht="12.75" customHeight="1" x14ac:dyDescent="0.35"/>
    <row r="814" ht="12.75" customHeight="1" x14ac:dyDescent="0.35"/>
    <row r="815" ht="12.75" customHeight="1" x14ac:dyDescent="0.35"/>
    <row r="816" ht="12.75" customHeight="1" x14ac:dyDescent="0.35"/>
    <row r="817" ht="12.75" customHeight="1" x14ac:dyDescent="0.35"/>
    <row r="818" ht="12.75" customHeight="1" x14ac:dyDescent="0.35"/>
    <row r="819" ht="12.75" customHeight="1" x14ac:dyDescent="0.35"/>
    <row r="820" ht="12.75" customHeight="1" x14ac:dyDescent="0.35"/>
    <row r="821" ht="12.75" customHeight="1" x14ac:dyDescent="0.35"/>
    <row r="822" ht="12.75" customHeight="1" x14ac:dyDescent="0.35"/>
    <row r="823" ht="12.75" customHeight="1" x14ac:dyDescent="0.35"/>
    <row r="824" ht="12.75" customHeight="1" x14ac:dyDescent="0.35"/>
    <row r="825" ht="12.75" customHeight="1" x14ac:dyDescent="0.35"/>
    <row r="826" ht="12.75" customHeight="1" x14ac:dyDescent="0.35"/>
    <row r="827" ht="12.75" customHeight="1" x14ac:dyDescent="0.35"/>
    <row r="828" ht="12.75" customHeight="1" x14ac:dyDescent="0.35"/>
    <row r="829" ht="12.75" customHeight="1" x14ac:dyDescent="0.35"/>
    <row r="830" ht="12.75" customHeight="1" x14ac:dyDescent="0.35"/>
    <row r="831" ht="12.75" customHeight="1" x14ac:dyDescent="0.35"/>
    <row r="832" ht="12.75" customHeight="1" x14ac:dyDescent="0.35"/>
    <row r="833" ht="12.75" customHeight="1" x14ac:dyDescent="0.35"/>
    <row r="834" ht="12.75" customHeight="1" x14ac:dyDescent="0.35"/>
    <row r="835" ht="12.75" customHeight="1" x14ac:dyDescent="0.35"/>
    <row r="836" ht="12.75" customHeight="1" x14ac:dyDescent="0.35"/>
    <row r="837" ht="12.75" customHeight="1" x14ac:dyDescent="0.35"/>
    <row r="838" ht="12.75" customHeight="1" x14ac:dyDescent="0.35"/>
    <row r="839" ht="12.75" customHeight="1" x14ac:dyDescent="0.35"/>
    <row r="840" ht="12.75" customHeight="1" x14ac:dyDescent="0.35"/>
    <row r="841" ht="12.75" customHeight="1" x14ac:dyDescent="0.35"/>
    <row r="842" ht="12.75" customHeight="1" x14ac:dyDescent="0.35"/>
    <row r="843" ht="12.75" customHeight="1" x14ac:dyDescent="0.35"/>
    <row r="844" ht="12.75" customHeight="1" x14ac:dyDescent="0.35"/>
    <row r="845" ht="12.75" customHeight="1" x14ac:dyDescent="0.35"/>
    <row r="846" ht="12.75" customHeight="1" x14ac:dyDescent="0.35"/>
    <row r="847" ht="12.75" customHeight="1" x14ac:dyDescent="0.35"/>
    <row r="848" ht="12.75" customHeight="1" x14ac:dyDescent="0.35"/>
    <row r="849" ht="12.75" customHeight="1" x14ac:dyDescent="0.35"/>
    <row r="850" ht="12.75" customHeight="1" x14ac:dyDescent="0.35"/>
    <row r="851" ht="12.75" customHeight="1" x14ac:dyDescent="0.35"/>
    <row r="852" ht="12.75" customHeight="1" x14ac:dyDescent="0.35"/>
    <row r="853" ht="12.75" customHeight="1" x14ac:dyDescent="0.35"/>
    <row r="854" ht="12.75" customHeight="1" x14ac:dyDescent="0.35"/>
    <row r="855" ht="12.75" customHeight="1" x14ac:dyDescent="0.35"/>
    <row r="856" ht="12.75" customHeight="1" x14ac:dyDescent="0.35"/>
    <row r="857" ht="12.75" customHeight="1" x14ac:dyDescent="0.35"/>
    <row r="858" ht="12.75" customHeight="1" x14ac:dyDescent="0.35"/>
    <row r="859" ht="12.75" customHeight="1" x14ac:dyDescent="0.35"/>
    <row r="860" ht="12.75" customHeight="1" x14ac:dyDescent="0.35"/>
    <row r="861" ht="12.75" customHeight="1" x14ac:dyDescent="0.35"/>
    <row r="862" ht="12.75" customHeight="1" x14ac:dyDescent="0.35"/>
    <row r="863" ht="12.75" customHeight="1" x14ac:dyDescent="0.35"/>
    <row r="864" ht="12.75" customHeight="1" x14ac:dyDescent="0.35"/>
    <row r="865" ht="12.75" customHeight="1" x14ac:dyDescent="0.35"/>
    <row r="866" ht="12.75" customHeight="1" x14ac:dyDescent="0.35"/>
    <row r="867" ht="12.75" customHeight="1" x14ac:dyDescent="0.35"/>
    <row r="868" ht="12.75" customHeight="1" x14ac:dyDescent="0.35"/>
    <row r="869" ht="12.75" customHeight="1" x14ac:dyDescent="0.35"/>
    <row r="870" ht="12.75" customHeight="1" x14ac:dyDescent="0.35"/>
    <row r="871" ht="12.75" customHeight="1" x14ac:dyDescent="0.35"/>
    <row r="872" ht="12.75" customHeight="1" x14ac:dyDescent="0.35"/>
    <row r="873" ht="12.75" customHeight="1" x14ac:dyDescent="0.35"/>
    <row r="874" ht="12.75" customHeight="1" x14ac:dyDescent="0.35"/>
    <row r="875" ht="12.75" customHeight="1" x14ac:dyDescent="0.35"/>
    <row r="876" ht="12.75" customHeight="1" x14ac:dyDescent="0.35"/>
    <row r="877" ht="12.75" customHeight="1" x14ac:dyDescent="0.35"/>
    <row r="878" ht="12.75" customHeight="1" x14ac:dyDescent="0.35"/>
    <row r="879" ht="12.75" customHeight="1" x14ac:dyDescent="0.35"/>
    <row r="880" ht="12.75" customHeight="1" x14ac:dyDescent="0.35"/>
    <row r="881" ht="12.75" customHeight="1" x14ac:dyDescent="0.35"/>
    <row r="882" ht="12.75" customHeight="1" x14ac:dyDescent="0.35"/>
    <row r="883" ht="12.75" customHeight="1" x14ac:dyDescent="0.35"/>
    <row r="884" ht="12.75" customHeight="1" x14ac:dyDescent="0.35"/>
    <row r="885" ht="12.75" customHeight="1" x14ac:dyDescent="0.35"/>
    <row r="886" ht="12.75" customHeight="1" x14ac:dyDescent="0.35"/>
    <row r="887" ht="12.75" customHeight="1" x14ac:dyDescent="0.35"/>
    <row r="888" ht="12.75" customHeight="1" x14ac:dyDescent="0.35"/>
    <row r="889" ht="12.75" customHeight="1" x14ac:dyDescent="0.35"/>
    <row r="890" ht="12.75" customHeight="1" x14ac:dyDescent="0.35"/>
    <row r="891" ht="12.75" customHeight="1" x14ac:dyDescent="0.35"/>
    <row r="892" ht="12.75" customHeight="1" x14ac:dyDescent="0.35"/>
    <row r="893" ht="12.75" customHeight="1" x14ac:dyDescent="0.35"/>
    <row r="894" ht="12.75" customHeight="1" x14ac:dyDescent="0.35"/>
    <row r="895" ht="12.75" customHeight="1" x14ac:dyDescent="0.35"/>
    <row r="896" ht="12.75" customHeight="1" x14ac:dyDescent="0.35"/>
    <row r="897" ht="12.75" customHeight="1" x14ac:dyDescent="0.35"/>
    <row r="898" ht="12.75" customHeight="1" x14ac:dyDescent="0.35"/>
    <row r="899" ht="12.75" customHeight="1" x14ac:dyDescent="0.35"/>
    <row r="900" ht="12.75" customHeight="1" x14ac:dyDescent="0.35"/>
    <row r="901" ht="12.75" customHeight="1" x14ac:dyDescent="0.35"/>
    <row r="902" ht="12.75" customHeight="1" x14ac:dyDescent="0.35"/>
    <row r="903" ht="12.75" customHeight="1" x14ac:dyDescent="0.35"/>
    <row r="904" ht="12.75" customHeight="1" x14ac:dyDescent="0.35"/>
    <row r="905" ht="12.75" customHeight="1" x14ac:dyDescent="0.35"/>
    <row r="906" ht="12.75" customHeight="1" x14ac:dyDescent="0.35"/>
    <row r="907" ht="12.75" customHeight="1" x14ac:dyDescent="0.35"/>
    <row r="908" ht="12.75" customHeight="1" x14ac:dyDescent="0.35"/>
    <row r="909" ht="12.75" customHeight="1" x14ac:dyDescent="0.35"/>
    <row r="910" ht="12.75" customHeight="1" x14ac:dyDescent="0.35"/>
    <row r="911" ht="12.75" customHeight="1" x14ac:dyDescent="0.35"/>
    <row r="912" ht="12.75" customHeight="1" x14ac:dyDescent="0.35"/>
    <row r="913" ht="12.75" customHeight="1" x14ac:dyDescent="0.35"/>
    <row r="914" ht="12.75" customHeight="1" x14ac:dyDescent="0.35"/>
    <row r="915" ht="12.75" customHeight="1" x14ac:dyDescent="0.35"/>
    <row r="916" ht="12.75" customHeight="1" x14ac:dyDescent="0.35"/>
    <row r="917" ht="12.75" customHeight="1" x14ac:dyDescent="0.35"/>
    <row r="918" ht="12.75" customHeight="1" x14ac:dyDescent="0.35"/>
    <row r="919" ht="12.75" customHeight="1" x14ac:dyDescent="0.35"/>
    <row r="920" ht="12.75" customHeight="1" x14ac:dyDescent="0.35"/>
    <row r="921" ht="12.75" customHeight="1" x14ac:dyDescent="0.35"/>
    <row r="922" ht="12.75" customHeight="1" x14ac:dyDescent="0.35"/>
    <row r="923" ht="12.75" customHeight="1" x14ac:dyDescent="0.35"/>
    <row r="924" ht="12.75" customHeight="1" x14ac:dyDescent="0.35"/>
    <row r="925" ht="12.75" customHeight="1" x14ac:dyDescent="0.35"/>
    <row r="926" ht="12.75" customHeight="1" x14ac:dyDescent="0.35"/>
    <row r="927" ht="12.75" customHeight="1" x14ac:dyDescent="0.35"/>
    <row r="928" ht="12.75" customHeight="1" x14ac:dyDescent="0.35"/>
    <row r="929" ht="12.75" customHeight="1" x14ac:dyDescent="0.35"/>
    <row r="930" ht="12.75" customHeight="1" x14ac:dyDescent="0.35"/>
    <row r="931" ht="12.75" customHeight="1" x14ac:dyDescent="0.35"/>
    <row r="932" ht="12.75" customHeight="1" x14ac:dyDescent="0.35"/>
    <row r="933" ht="12.75" customHeight="1" x14ac:dyDescent="0.35"/>
    <row r="934" ht="12.75" customHeight="1" x14ac:dyDescent="0.35"/>
    <row r="935" ht="12.75" customHeight="1" x14ac:dyDescent="0.35"/>
    <row r="936" ht="12.75" customHeight="1" x14ac:dyDescent="0.35"/>
    <row r="937" ht="12.75" customHeight="1" x14ac:dyDescent="0.35"/>
    <row r="938" ht="12.75" customHeight="1" x14ac:dyDescent="0.35"/>
    <row r="939" ht="12.75" customHeight="1" x14ac:dyDescent="0.35"/>
    <row r="940" ht="12.75" customHeight="1" x14ac:dyDescent="0.35"/>
    <row r="941" ht="12.75" customHeight="1" x14ac:dyDescent="0.35"/>
    <row r="942" ht="12.75" customHeight="1" x14ac:dyDescent="0.35"/>
    <row r="943" ht="12.75" customHeight="1" x14ac:dyDescent="0.35"/>
    <row r="944" ht="12.75" customHeight="1" x14ac:dyDescent="0.35"/>
    <row r="945" ht="12.75" customHeight="1" x14ac:dyDescent="0.35"/>
    <row r="946" ht="12.75" customHeight="1" x14ac:dyDescent="0.35"/>
    <row r="947" ht="12.75" customHeight="1" x14ac:dyDescent="0.35"/>
    <row r="948" ht="12.75" customHeight="1" x14ac:dyDescent="0.35"/>
    <row r="949" ht="12.75" customHeight="1" x14ac:dyDescent="0.35"/>
    <row r="950" ht="12.75" customHeight="1" x14ac:dyDescent="0.35"/>
    <row r="951" ht="12.75" customHeight="1" x14ac:dyDescent="0.35"/>
    <row r="952" ht="12.75" customHeight="1" x14ac:dyDescent="0.35"/>
    <row r="953" ht="12.75" customHeight="1" x14ac:dyDescent="0.35"/>
    <row r="954" ht="12.75" customHeight="1" x14ac:dyDescent="0.35"/>
    <row r="955" ht="12.75" customHeight="1" x14ac:dyDescent="0.35"/>
    <row r="956" ht="12.75" customHeight="1" x14ac:dyDescent="0.35"/>
    <row r="957" ht="12.75" customHeight="1" x14ac:dyDescent="0.35"/>
    <row r="958" ht="12.75" customHeight="1" x14ac:dyDescent="0.35"/>
    <row r="959" ht="12.75" customHeight="1" x14ac:dyDescent="0.35"/>
    <row r="960" ht="12.75" customHeight="1" x14ac:dyDescent="0.35"/>
    <row r="961" ht="12.75" customHeight="1" x14ac:dyDescent="0.35"/>
    <row r="962" ht="12.75" customHeight="1" x14ac:dyDescent="0.35"/>
    <row r="963" ht="12.75" customHeight="1" x14ac:dyDescent="0.35"/>
    <row r="964" ht="12.75" customHeight="1" x14ac:dyDescent="0.35"/>
    <row r="965" ht="12.75" customHeight="1" x14ac:dyDescent="0.35"/>
    <row r="966" ht="12.75" customHeight="1" x14ac:dyDescent="0.35"/>
    <row r="967" ht="12.75" customHeight="1" x14ac:dyDescent="0.35"/>
    <row r="968" ht="12.75" customHeight="1" x14ac:dyDescent="0.35"/>
    <row r="969" ht="12.75" customHeight="1" x14ac:dyDescent="0.35"/>
    <row r="970" ht="12.75" customHeight="1" x14ac:dyDescent="0.35"/>
    <row r="971" ht="12.75" customHeight="1" x14ac:dyDescent="0.35"/>
    <row r="972" ht="12.75" customHeight="1" x14ac:dyDescent="0.35"/>
    <row r="973" ht="12.75" customHeight="1" x14ac:dyDescent="0.35"/>
    <row r="974" ht="12.75" customHeight="1" x14ac:dyDescent="0.35"/>
    <row r="975" ht="12.75" customHeight="1" x14ac:dyDescent="0.35"/>
    <row r="976" ht="12.75" customHeight="1" x14ac:dyDescent="0.35"/>
    <row r="977" ht="12.75" customHeight="1" x14ac:dyDescent="0.35"/>
    <row r="978" ht="12.75" customHeight="1" x14ac:dyDescent="0.35"/>
    <row r="979" ht="12.75" customHeight="1" x14ac:dyDescent="0.35"/>
    <row r="980" ht="12.75" customHeight="1" x14ac:dyDescent="0.35"/>
    <row r="981" ht="12.75" customHeight="1" x14ac:dyDescent="0.35"/>
    <row r="982" ht="12.75" customHeight="1" x14ac:dyDescent="0.35"/>
    <row r="983" ht="12.75" customHeight="1" x14ac:dyDescent="0.35"/>
    <row r="984" ht="12.75" customHeight="1" x14ac:dyDescent="0.35"/>
    <row r="985" ht="12.75" customHeight="1" x14ac:dyDescent="0.35"/>
    <row r="986" ht="12.75" customHeight="1" x14ac:dyDescent="0.35"/>
    <row r="987" ht="12.75" customHeight="1" x14ac:dyDescent="0.35"/>
    <row r="988" ht="12.75" customHeight="1" x14ac:dyDescent="0.35"/>
    <row r="989" ht="12.75" customHeight="1" x14ac:dyDescent="0.35"/>
  </sheetData>
  <mergeCells count="22">
    <mergeCell ref="I6:I7"/>
    <mergeCell ref="B9:B15"/>
    <mergeCell ref="E6:E7"/>
    <mergeCell ref="F6:F7"/>
    <mergeCell ref="G6:G7"/>
    <mergeCell ref="H6:H7"/>
    <mergeCell ref="A16:C16"/>
    <mergeCell ref="A1:B1"/>
    <mergeCell ref="A2:B2"/>
    <mergeCell ref="A6:A8"/>
    <mergeCell ref="A3:B3"/>
    <mergeCell ref="A4:B4"/>
    <mergeCell ref="A5:B5"/>
    <mergeCell ref="B6:B8"/>
    <mergeCell ref="C1:J1"/>
    <mergeCell ref="C2:J2"/>
    <mergeCell ref="C5:C8"/>
    <mergeCell ref="D6:D7"/>
    <mergeCell ref="C3:J3"/>
    <mergeCell ref="C4:J4"/>
    <mergeCell ref="J6:J7"/>
    <mergeCell ref="A9:A15"/>
  </mergeCells>
  <pageMargins left="1.1811023622047243" right="0.78740157480314965" top="1.1811023622047243" bottom="1.1811023622047243" header="0" footer="0"/>
  <pageSetup paperSize="9" scale="66"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pageSetUpPr fitToPage="1"/>
  </sheetPr>
  <dimension ref="A1:H987"/>
  <sheetViews>
    <sheetView tabSelected="1" view="pageBreakPreview" zoomScale="60" zoomScaleNormal="100" workbookViewId="0">
      <selection activeCell="B44" sqref="B44"/>
    </sheetView>
  </sheetViews>
  <sheetFormatPr baseColWidth="10" defaultColWidth="14.44140625" defaultRowHeight="15" customHeight="1" x14ac:dyDescent="0.35"/>
  <cols>
    <col min="1" max="1" width="11.33203125" style="2" customWidth="1"/>
    <col min="2" max="2" width="14.6640625" style="2" customWidth="1"/>
    <col min="3" max="3" width="24" style="2" customWidth="1"/>
    <col min="4" max="4" width="21.109375" style="2" customWidth="1"/>
    <col min="5" max="5" width="20.33203125" style="2" customWidth="1"/>
    <col min="6" max="6" width="21" style="2" customWidth="1"/>
    <col min="7" max="7" width="9.109375" style="2" customWidth="1"/>
    <col min="8" max="8" width="24.109375" style="2" customWidth="1"/>
    <col min="9" max="16" width="9.109375" style="2" customWidth="1"/>
    <col min="17" max="25" width="10" style="2" customWidth="1"/>
    <col min="26" max="16384" width="14.44140625" style="2"/>
  </cols>
  <sheetData>
    <row r="1" spans="1:8" ht="13.5" customHeight="1" x14ac:dyDescent="0.35">
      <c r="A1" s="49" t="s">
        <v>0</v>
      </c>
      <c r="B1" s="50"/>
      <c r="C1" s="51" t="s">
        <v>1</v>
      </c>
      <c r="D1" s="50"/>
      <c r="E1" s="50"/>
      <c r="F1" s="50"/>
    </row>
    <row r="2" spans="1:8" ht="13.5" customHeight="1" x14ac:dyDescent="0.35">
      <c r="A2" s="49" t="s">
        <v>2</v>
      </c>
      <c r="B2" s="50"/>
      <c r="C2" s="51" t="s">
        <v>3</v>
      </c>
      <c r="D2" s="50"/>
      <c r="E2" s="50"/>
      <c r="F2" s="50"/>
    </row>
    <row r="3" spans="1:8" ht="13.5" customHeight="1" x14ac:dyDescent="0.35">
      <c r="A3" s="49" t="s">
        <v>4</v>
      </c>
      <c r="B3" s="50"/>
      <c r="C3" s="51" t="s">
        <v>5</v>
      </c>
      <c r="D3" s="50"/>
      <c r="E3" s="50"/>
      <c r="F3" s="50"/>
    </row>
    <row r="4" spans="1:8" ht="13.5" customHeight="1" x14ac:dyDescent="0.35">
      <c r="A4" s="49" t="s">
        <v>6</v>
      </c>
      <c r="B4" s="50"/>
      <c r="C4" s="51" t="s">
        <v>42</v>
      </c>
      <c r="D4" s="50"/>
      <c r="E4" s="50"/>
      <c r="F4" s="50"/>
    </row>
    <row r="5" spans="1:8" ht="36.75" customHeight="1" x14ac:dyDescent="0.35">
      <c r="A5" s="52" t="s">
        <v>10</v>
      </c>
      <c r="B5" s="50"/>
      <c r="C5" s="52" t="s">
        <v>11</v>
      </c>
      <c r="D5" s="14" t="s">
        <v>43</v>
      </c>
      <c r="E5" s="14" t="s">
        <v>44</v>
      </c>
      <c r="F5" s="14" t="s">
        <v>45</v>
      </c>
    </row>
    <row r="6" spans="1:8" ht="12.75" customHeight="1" x14ac:dyDescent="0.35">
      <c r="A6" s="52" t="s">
        <v>24</v>
      </c>
      <c r="B6" s="52" t="s">
        <v>28</v>
      </c>
      <c r="C6" s="50"/>
      <c r="D6" s="52" t="s">
        <v>149</v>
      </c>
      <c r="E6" s="52" t="s">
        <v>149</v>
      </c>
      <c r="F6" s="52" t="s">
        <v>149</v>
      </c>
    </row>
    <row r="7" spans="1:8" ht="13.5" customHeight="1" x14ac:dyDescent="0.35">
      <c r="A7" s="50"/>
      <c r="B7" s="50"/>
      <c r="C7" s="50"/>
      <c r="D7" s="50"/>
      <c r="E7" s="50"/>
      <c r="F7" s="50"/>
    </row>
    <row r="8" spans="1:8" ht="14.25" customHeight="1" x14ac:dyDescent="0.35">
      <c r="A8" s="50"/>
      <c r="B8" s="50"/>
      <c r="C8" s="50"/>
      <c r="D8" s="15" t="s">
        <v>165</v>
      </c>
      <c r="E8" s="15" t="s">
        <v>166</v>
      </c>
      <c r="F8" s="15" t="s">
        <v>167</v>
      </c>
    </row>
    <row r="9" spans="1:8" ht="14.25" customHeight="1" x14ac:dyDescent="0.4">
      <c r="A9" s="53" t="s">
        <v>37</v>
      </c>
      <c r="B9" s="53" t="s">
        <v>37</v>
      </c>
      <c r="C9" s="16" t="s">
        <v>94</v>
      </c>
      <c r="D9" s="20" t="s">
        <v>105</v>
      </c>
      <c r="E9" s="20" t="s">
        <v>105</v>
      </c>
      <c r="F9" s="30">
        <f>'Biomass2 of 4 2003'!E9</f>
        <v>300207.90076799993</v>
      </c>
    </row>
    <row r="10" spans="1:8" ht="13.5" customHeight="1" x14ac:dyDescent="0.4">
      <c r="A10" s="54"/>
      <c r="B10" s="54"/>
      <c r="C10" s="16" t="s">
        <v>95</v>
      </c>
      <c r="D10" s="20" t="s">
        <v>105</v>
      </c>
      <c r="E10" s="20" t="s">
        <v>112</v>
      </c>
      <c r="F10" s="30">
        <f>'Biomass2 of 4 2003'!E10</f>
        <v>65371.137407999995</v>
      </c>
      <c r="H10" s="7"/>
    </row>
    <row r="11" spans="1:8" ht="15.75" customHeight="1" x14ac:dyDescent="0.4">
      <c r="A11" s="54"/>
      <c r="B11" s="54"/>
      <c r="C11" s="22" t="s">
        <v>96</v>
      </c>
      <c r="D11" s="20" t="s">
        <v>105</v>
      </c>
      <c r="E11" s="31">
        <f>'Biomass2 of 4 2003'!J11+'Biomass3 of 4 2003'!H11</f>
        <v>4749002.4556799997</v>
      </c>
      <c r="F11" s="30">
        <f>'Biomass2 of 4 2003'!E11-'Biomass4 of 4 2003'!E11</f>
        <v>-1560035.6351999994</v>
      </c>
      <c r="H11" s="7"/>
    </row>
    <row r="12" spans="1:8" ht="13.5" customHeight="1" x14ac:dyDescent="0.4">
      <c r="A12" s="54"/>
      <c r="B12" s="54"/>
      <c r="C12" s="16" t="s">
        <v>99</v>
      </c>
      <c r="D12" s="20" t="s">
        <v>105</v>
      </c>
      <c r="E12" s="31" t="s">
        <v>112</v>
      </c>
      <c r="F12" s="30">
        <f>'Biomass2 of 4 2003'!E12</f>
        <v>56430.007296000003</v>
      </c>
    </row>
    <row r="13" spans="1:8" ht="13.5" customHeight="1" x14ac:dyDescent="0.4">
      <c r="A13" s="54"/>
      <c r="B13" s="54"/>
      <c r="C13" s="22" t="s">
        <v>97</v>
      </c>
      <c r="D13" s="20" t="s">
        <v>105</v>
      </c>
      <c r="E13" s="31">
        <f>'Biomass2 of 4 2003'!J13+'Biomass3 of 4 2003'!H13</f>
        <v>942807.21600000013</v>
      </c>
      <c r="F13" s="30">
        <f>'Biomass2 of 4 2003'!E13-'Biomass4 of 4 2003'!E13</f>
        <v>-333272.55371520005</v>
      </c>
    </row>
    <row r="14" spans="1:8" ht="13.5" customHeight="1" x14ac:dyDescent="0.4">
      <c r="A14" s="54"/>
      <c r="B14" s="54"/>
      <c r="C14" s="22" t="s">
        <v>98</v>
      </c>
      <c r="D14" s="20" t="s">
        <v>105</v>
      </c>
      <c r="E14" s="31" t="s">
        <v>105</v>
      </c>
      <c r="F14" s="30">
        <f>'Biomass2 of 4 2003'!E14</f>
        <v>16068.793753599999</v>
      </c>
    </row>
    <row r="15" spans="1:8" ht="13.5" customHeight="1" x14ac:dyDescent="0.4">
      <c r="A15" s="54"/>
      <c r="B15" s="54"/>
      <c r="C15" s="23"/>
      <c r="D15" s="20"/>
      <c r="E15" s="17"/>
      <c r="F15" s="30"/>
    </row>
    <row r="16" spans="1:8" ht="13.5" customHeight="1" x14ac:dyDescent="0.4">
      <c r="A16" s="55" t="s">
        <v>39</v>
      </c>
      <c r="B16" s="54"/>
      <c r="C16" s="54"/>
      <c r="D16" s="35"/>
      <c r="E16" s="34">
        <f>+E11+E13</f>
        <v>5691809.6716799997</v>
      </c>
      <c r="F16" s="34">
        <f>SUM(F9:F14)</f>
        <v>-1455230.3496895998</v>
      </c>
      <c r="H16" s="8"/>
    </row>
    <row r="17" spans="1:6" ht="12.75" customHeight="1" x14ac:dyDescent="0.35">
      <c r="A17" s="3" t="s">
        <v>111</v>
      </c>
    </row>
    <row r="18" spans="1:6" ht="12.75" customHeight="1" x14ac:dyDescent="0.35">
      <c r="A18" s="2" t="s">
        <v>105</v>
      </c>
      <c r="B18" s="2" t="s">
        <v>113</v>
      </c>
    </row>
    <row r="19" spans="1:6" ht="36.75" customHeight="1" x14ac:dyDescent="0.35">
      <c r="A19" s="9" t="s">
        <v>112</v>
      </c>
      <c r="B19" s="57" t="s">
        <v>168</v>
      </c>
      <c r="C19" s="57"/>
      <c r="D19" s="57"/>
      <c r="E19" s="57"/>
      <c r="F19" s="57"/>
    </row>
    <row r="20" spans="1:6" ht="12.75" customHeight="1" x14ac:dyDescent="0.35"/>
    <row r="21" spans="1:6" ht="12.75" customHeight="1" x14ac:dyDescent="0.35"/>
    <row r="22" spans="1:6" ht="12.75" customHeight="1" x14ac:dyDescent="0.35"/>
    <row r="23" spans="1:6" ht="12.75" customHeight="1" x14ac:dyDescent="0.35"/>
    <row r="24" spans="1:6" ht="12.75" customHeight="1" x14ac:dyDescent="0.35"/>
    <row r="25" spans="1:6" ht="12.75" customHeight="1" x14ac:dyDescent="0.35"/>
    <row r="26" spans="1:6" ht="12.75" customHeight="1" x14ac:dyDescent="0.35"/>
    <row r="27" spans="1:6" ht="12.75" customHeight="1" x14ac:dyDescent="0.35"/>
    <row r="28" spans="1:6" ht="12.75" customHeight="1" x14ac:dyDescent="0.35"/>
    <row r="29" spans="1:6" ht="12.75" customHeight="1" x14ac:dyDescent="0.35"/>
    <row r="30" spans="1:6" ht="12.75" customHeight="1" x14ac:dyDescent="0.35"/>
    <row r="31" spans="1:6" ht="12.75" customHeight="1" x14ac:dyDescent="0.35"/>
    <row r="32" spans="1:6" ht="12.75" customHeight="1" x14ac:dyDescent="0.35"/>
    <row r="33" ht="12.75" customHeight="1" x14ac:dyDescent="0.35"/>
    <row r="34" ht="12.75" customHeight="1" x14ac:dyDescent="0.35"/>
    <row r="35" ht="12.75" customHeight="1" x14ac:dyDescent="0.35"/>
    <row r="36" ht="12.75" customHeight="1" x14ac:dyDescent="0.35"/>
    <row r="37" ht="12.75" customHeight="1" x14ac:dyDescent="0.35"/>
    <row r="38" ht="12.75" customHeight="1" x14ac:dyDescent="0.35"/>
    <row r="39" ht="12.75" customHeight="1" x14ac:dyDescent="0.35"/>
    <row r="40" ht="12.75" customHeight="1" x14ac:dyDescent="0.35"/>
    <row r="41" ht="12.75" customHeight="1" x14ac:dyDescent="0.35"/>
    <row r="42" ht="12.75" customHeight="1" x14ac:dyDescent="0.35"/>
    <row r="43" ht="12.75" customHeight="1" x14ac:dyDescent="0.35"/>
    <row r="44" ht="12.75" customHeight="1" x14ac:dyDescent="0.35"/>
    <row r="45" ht="12.75" customHeight="1" x14ac:dyDescent="0.35"/>
    <row r="46" ht="12.75" customHeight="1" x14ac:dyDescent="0.35"/>
    <row r="47" ht="12.75" customHeight="1" x14ac:dyDescent="0.35"/>
    <row r="48" ht="12.75" customHeight="1" x14ac:dyDescent="0.35"/>
    <row r="49" ht="12.75" customHeight="1" x14ac:dyDescent="0.35"/>
    <row r="50" ht="12.75" customHeight="1" x14ac:dyDescent="0.35"/>
    <row r="51" ht="12.75" customHeight="1" x14ac:dyDescent="0.35"/>
    <row r="52" ht="12.75" customHeight="1" x14ac:dyDescent="0.35"/>
    <row r="53" ht="12.75" customHeight="1" x14ac:dyDescent="0.35"/>
    <row r="54" ht="12.75" customHeight="1" x14ac:dyDescent="0.35"/>
    <row r="55" ht="12.75" customHeight="1" x14ac:dyDescent="0.35"/>
    <row r="56" ht="12.75" customHeight="1" x14ac:dyDescent="0.35"/>
    <row r="57" ht="12.75" customHeight="1" x14ac:dyDescent="0.35"/>
    <row r="58" ht="12.75" customHeight="1" x14ac:dyDescent="0.35"/>
    <row r="59" ht="12.75" customHeight="1" x14ac:dyDescent="0.35"/>
    <row r="60" ht="12.75" customHeight="1" x14ac:dyDescent="0.35"/>
    <row r="61" ht="12.75" customHeight="1" x14ac:dyDescent="0.35"/>
    <row r="62" ht="12.75" customHeight="1" x14ac:dyDescent="0.35"/>
    <row r="63" ht="12.75" customHeight="1" x14ac:dyDescent="0.35"/>
    <row r="64" ht="12.75" customHeight="1" x14ac:dyDescent="0.35"/>
    <row r="65" ht="12.75" customHeight="1" x14ac:dyDescent="0.35"/>
    <row r="66" ht="12.75" customHeight="1" x14ac:dyDescent="0.35"/>
    <row r="67" ht="12.75" customHeight="1" x14ac:dyDescent="0.35"/>
    <row r="68" ht="12.75" customHeight="1" x14ac:dyDescent="0.35"/>
    <row r="69" ht="12.75" customHeight="1" x14ac:dyDescent="0.35"/>
    <row r="70" ht="12.75" customHeight="1" x14ac:dyDescent="0.35"/>
    <row r="71" ht="12.75" customHeight="1" x14ac:dyDescent="0.35"/>
    <row r="72" ht="12.75" customHeight="1" x14ac:dyDescent="0.35"/>
    <row r="73" ht="12.75" customHeight="1" x14ac:dyDescent="0.35"/>
    <row r="74" ht="12.75" customHeight="1" x14ac:dyDescent="0.35"/>
    <row r="75" ht="12.75" customHeight="1" x14ac:dyDescent="0.35"/>
    <row r="76" ht="12.75" customHeight="1" x14ac:dyDescent="0.35"/>
    <row r="77" ht="12.75" customHeight="1" x14ac:dyDescent="0.35"/>
    <row r="78" ht="12.75" customHeight="1" x14ac:dyDescent="0.35"/>
    <row r="79" ht="12.75" customHeight="1" x14ac:dyDescent="0.35"/>
    <row r="80" ht="12.75" customHeight="1" x14ac:dyDescent="0.35"/>
    <row r="81" ht="12.75" customHeight="1" x14ac:dyDescent="0.35"/>
    <row r="82" ht="12.75" customHeight="1" x14ac:dyDescent="0.35"/>
    <row r="83" ht="12.75" customHeight="1" x14ac:dyDescent="0.35"/>
    <row r="84" ht="12.75" customHeight="1" x14ac:dyDescent="0.35"/>
    <row r="85" ht="12.75" customHeight="1" x14ac:dyDescent="0.35"/>
    <row r="86" ht="12.75" customHeight="1" x14ac:dyDescent="0.35"/>
    <row r="87" ht="12.75" customHeight="1" x14ac:dyDescent="0.35"/>
    <row r="88" ht="12.75" customHeight="1" x14ac:dyDescent="0.35"/>
    <row r="89" ht="12.75" customHeight="1" x14ac:dyDescent="0.35"/>
    <row r="90" ht="12.75" customHeight="1" x14ac:dyDescent="0.35"/>
    <row r="91" ht="12.75" customHeight="1" x14ac:dyDescent="0.35"/>
    <row r="92" ht="12.75" customHeight="1" x14ac:dyDescent="0.35"/>
    <row r="93" ht="12.75" customHeight="1" x14ac:dyDescent="0.35"/>
    <row r="94" ht="12.75" customHeight="1" x14ac:dyDescent="0.35"/>
    <row r="95" ht="12.75" customHeight="1" x14ac:dyDescent="0.35"/>
    <row r="96" ht="12.75" customHeight="1" x14ac:dyDescent="0.35"/>
    <row r="97" ht="12.75" customHeight="1" x14ac:dyDescent="0.35"/>
    <row r="98" ht="12.75" customHeight="1" x14ac:dyDescent="0.35"/>
    <row r="99" ht="12.75" customHeight="1" x14ac:dyDescent="0.35"/>
    <row r="100" ht="12.75" customHeight="1" x14ac:dyDescent="0.35"/>
    <row r="101" ht="12.75" customHeight="1" x14ac:dyDescent="0.35"/>
    <row r="102" ht="12.75" customHeight="1" x14ac:dyDescent="0.35"/>
    <row r="103" ht="12.75" customHeight="1" x14ac:dyDescent="0.35"/>
    <row r="104" ht="12.75" customHeight="1" x14ac:dyDescent="0.35"/>
    <row r="105" ht="12.75" customHeight="1" x14ac:dyDescent="0.35"/>
    <row r="106" ht="12.75" customHeight="1" x14ac:dyDescent="0.35"/>
    <row r="107" ht="12.75" customHeight="1" x14ac:dyDescent="0.35"/>
    <row r="108" ht="12.75" customHeight="1" x14ac:dyDescent="0.35"/>
    <row r="109" ht="12.75" customHeight="1" x14ac:dyDescent="0.35"/>
    <row r="110" ht="12.75" customHeight="1" x14ac:dyDescent="0.35"/>
    <row r="111" ht="12.75" customHeight="1" x14ac:dyDescent="0.35"/>
    <row r="112" ht="12.75" customHeight="1" x14ac:dyDescent="0.35"/>
    <row r="113" ht="12.75" customHeight="1" x14ac:dyDescent="0.35"/>
    <row r="114" ht="12.75" customHeight="1" x14ac:dyDescent="0.35"/>
    <row r="115" ht="12.75" customHeight="1" x14ac:dyDescent="0.35"/>
    <row r="116" ht="12.75" customHeight="1" x14ac:dyDescent="0.35"/>
    <row r="117" ht="12.75" customHeight="1" x14ac:dyDescent="0.35"/>
    <row r="118" ht="12.75" customHeight="1" x14ac:dyDescent="0.35"/>
    <row r="119" ht="12.75" customHeight="1" x14ac:dyDescent="0.35"/>
    <row r="120" ht="12.75" customHeight="1" x14ac:dyDescent="0.35"/>
    <row r="121" ht="12.75" customHeight="1" x14ac:dyDescent="0.35"/>
    <row r="122" ht="12.75" customHeight="1" x14ac:dyDescent="0.35"/>
    <row r="123" ht="12.75" customHeight="1" x14ac:dyDescent="0.35"/>
    <row r="124" ht="12.75" customHeight="1" x14ac:dyDescent="0.35"/>
    <row r="125" ht="12.75" customHeight="1" x14ac:dyDescent="0.35"/>
    <row r="126" ht="12.75" customHeight="1" x14ac:dyDescent="0.35"/>
    <row r="127" ht="12.75" customHeight="1" x14ac:dyDescent="0.35"/>
    <row r="128" ht="12.75" customHeight="1" x14ac:dyDescent="0.35"/>
    <row r="129" ht="12.75" customHeight="1" x14ac:dyDescent="0.35"/>
    <row r="130" ht="12.75" customHeight="1" x14ac:dyDescent="0.35"/>
    <row r="131" ht="12.75" customHeight="1" x14ac:dyDescent="0.35"/>
    <row r="132" ht="12.75" customHeight="1" x14ac:dyDescent="0.35"/>
    <row r="133" ht="12.75" customHeight="1" x14ac:dyDescent="0.35"/>
    <row r="134" ht="12.75" customHeight="1" x14ac:dyDescent="0.35"/>
    <row r="135" ht="12.75" customHeight="1" x14ac:dyDescent="0.35"/>
    <row r="136" ht="12.75" customHeight="1" x14ac:dyDescent="0.35"/>
    <row r="137" ht="12.75" customHeight="1" x14ac:dyDescent="0.35"/>
    <row r="138" ht="12.75" customHeight="1" x14ac:dyDescent="0.35"/>
    <row r="139" ht="12.75" customHeight="1" x14ac:dyDescent="0.35"/>
    <row r="140" ht="12.75" customHeight="1" x14ac:dyDescent="0.35"/>
    <row r="141" ht="12.75" customHeight="1" x14ac:dyDescent="0.35"/>
    <row r="142" ht="12.75" customHeight="1" x14ac:dyDescent="0.35"/>
    <row r="143" ht="12.75" customHeight="1" x14ac:dyDescent="0.35"/>
    <row r="144" ht="12.75" customHeight="1" x14ac:dyDescent="0.35"/>
    <row r="145" ht="12.75" customHeight="1" x14ac:dyDescent="0.35"/>
    <row r="146" ht="12.75" customHeight="1" x14ac:dyDescent="0.35"/>
    <row r="147" ht="12.75" customHeight="1" x14ac:dyDescent="0.35"/>
    <row r="148" ht="12.75" customHeight="1" x14ac:dyDescent="0.35"/>
    <row r="149" ht="12.75" customHeight="1" x14ac:dyDescent="0.35"/>
    <row r="150" ht="12.75" customHeight="1" x14ac:dyDescent="0.35"/>
    <row r="151" ht="12.75" customHeight="1" x14ac:dyDescent="0.35"/>
    <row r="152" ht="12.75" customHeight="1" x14ac:dyDescent="0.35"/>
    <row r="153" ht="12.75" customHeight="1" x14ac:dyDescent="0.35"/>
    <row r="154" ht="12.75" customHeight="1" x14ac:dyDescent="0.35"/>
    <row r="155" ht="12.75" customHeight="1" x14ac:dyDescent="0.35"/>
    <row r="156" ht="12.75" customHeight="1" x14ac:dyDescent="0.35"/>
    <row r="157" ht="12.75" customHeight="1" x14ac:dyDescent="0.35"/>
    <row r="158" ht="12.75" customHeight="1" x14ac:dyDescent="0.35"/>
    <row r="159" ht="12.75" customHeight="1" x14ac:dyDescent="0.35"/>
    <row r="160" ht="12.75" customHeight="1" x14ac:dyDescent="0.35"/>
    <row r="161" ht="12.75" customHeight="1" x14ac:dyDescent="0.35"/>
    <row r="162" ht="12.75" customHeight="1" x14ac:dyDescent="0.35"/>
    <row r="163" ht="12.75" customHeight="1" x14ac:dyDescent="0.35"/>
    <row r="164" ht="12.75" customHeight="1" x14ac:dyDescent="0.35"/>
    <row r="165" ht="12.75" customHeight="1" x14ac:dyDescent="0.35"/>
    <row r="166" ht="12.75" customHeight="1" x14ac:dyDescent="0.35"/>
    <row r="167" ht="12.75" customHeight="1" x14ac:dyDescent="0.35"/>
    <row r="168" ht="12.75" customHeight="1" x14ac:dyDescent="0.35"/>
    <row r="169" ht="12.75" customHeight="1" x14ac:dyDescent="0.35"/>
    <row r="170" ht="12.75" customHeight="1" x14ac:dyDescent="0.35"/>
    <row r="171" ht="12.75" customHeight="1" x14ac:dyDescent="0.35"/>
    <row r="172" ht="12.75" customHeight="1" x14ac:dyDescent="0.35"/>
    <row r="173" ht="12.75" customHeight="1" x14ac:dyDescent="0.35"/>
    <row r="174" ht="12.75" customHeight="1" x14ac:dyDescent="0.35"/>
    <row r="175" ht="12.75" customHeight="1" x14ac:dyDescent="0.35"/>
    <row r="176" ht="12.75" customHeight="1" x14ac:dyDescent="0.35"/>
    <row r="177" ht="12.75" customHeight="1" x14ac:dyDescent="0.35"/>
    <row r="178" ht="12.75" customHeight="1" x14ac:dyDescent="0.35"/>
    <row r="179" ht="12.75" customHeight="1" x14ac:dyDescent="0.35"/>
    <row r="180" ht="12.75" customHeight="1" x14ac:dyDescent="0.35"/>
    <row r="181" ht="12.75" customHeight="1" x14ac:dyDescent="0.35"/>
    <row r="182" ht="12.75" customHeight="1" x14ac:dyDescent="0.35"/>
    <row r="183" ht="12.75" customHeight="1" x14ac:dyDescent="0.35"/>
    <row r="184" ht="12.75" customHeight="1" x14ac:dyDescent="0.35"/>
    <row r="185" ht="12.75" customHeight="1" x14ac:dyDescent="0.35"/>
    <row r="186" ht="12.75" customHeight="1" x14ac:dyDescent="0.35"/>
    <row r="187" ht="12.75" customHeight="1" x14ac:dyDescent="0.35"/>
    <row r="188" ht="12.75" customHeight="1" x14ac:dyDescent="0.35"/>
    <row r="189" ht="12.75" customHeight="1" x14ac:dyDescent="0.35"/>
    <row r="190" ht="12.75" customHeight="1" x14ac:dyDescent="0.35"/>
    <row r="191" ht="12.75" customHeight="1" x14ac:dyDescent="0.35"/>
    <row r="192" ht="12.75" customHeight="1" x14ac:dyDescent="0.35"/>
    <row r="193" ht="12.75" customHeight="1" x14ac:dyDescent="0.35"/>
    <row r="194" ht="12.75" customHeight="1" x14ac:dyDescent="0.35"/>
    <row r="195" ht="12.75" customHeight="1" x14ac:dyDescent="0.35"/>
    <row r="196" ht="12.75" customHeight="1" x14ac:dyDescent="0.35"/>
    <row r="197" ht="12.75" customHeight="1" x14ac:dyDescent="0.35"/>
    <row r="198" ht="12.75" customHeight="1" x14ac:dyDescent="0.35"/>
    <row r="199" ht="12.75" customHeight="1" x14ac:dyDescent="0.35"/>
    <row r="200" ht="12.75" customHeight="1" x14ac:dyDescent="0.35"/>
    <row r="201" ht="12.75" customHeight="1" x14ac:dyDescent="0.35"/>
    <row r="202" ht="12.75" customHeight="1" x14ac:dyDescent="0.35"/>
    <row r="203" ht="12.75" customHeight="1" x14ac:dyDescent="0.35"/>
    <row r="204" ht="12.75" customHeight="1" x14ac:dyDescent="0.35"/>
    <row r="205" ht="12.75" customHeight="1" x14ac:dyDescent="0.35"/>
    <row r="206" ht="12.75" customHeight="1" x14ac:dyDescent="0.35"/>
    <row r="207" ht="12.75" customHeight="1" x14ac:dyDescent="0.35"/>
    <row r="208" ht="12.75" customHeight="1" x14ac:dyDescent="0.35"/>
    <row r="209" ht="12.75" customHeight="1" x14ac:dyDescent="0.35"/>
    <row r="210" ht="12.75" customHeight="1" x14ac:dyDescent="0.35"/>
    <row r="211" ht="12.75" customHeight="1" x14ac:dyDescent="0.35"/>
    <row r="212" ht="12.75" customHeight="1" x14ac:dyDescent="0.35"/>
    <row r="213" ht="12.75" customHeight="1" x14ac:dyDescent="0.35"/>
    <row r="214" ht="12.75" customHeight="1" x14ac:dyDescent="0.35"/>
    <row r="215" ht="12.75" customHeight="1" x14ac:dyDescent="0.35"/>
    <row r="216" ht="12.75" customHeight="1" x14ac:dyDescent="0.35"/>
    <row r="217" ht="12.75" customHeight="1" x14ac:dyDescent="0.35"/>
    <row r="218" ht="12.75" customHeight="1" x14ac:dyDescent="0.35"/>
    <row r="219" ht="12.75" customHeight="1" x14ac:dyDescent="0.35"/>
    <row r="220" ht="12.75" customHeight="1" x14ac:dyDescent="0.35"/>
    <row r="221" ht="12.75" customHeight="1" x14ac:dyDescent="0.35"/>
    <row r="222" ht="12.75" customHeight="1" x14ac:dyDescent="0.35"/>
    <row r="223" ht="12.75" customHeight="1" x14ac:dyDescent="0.35"/>
    <row r="224" ht="12.75" customHeight="1" x14ac:dyDescent="0.35"/>
    <row r="225" ht="12.75" customHeight="1" x14ac:dyDescent="0.35"/>
    <row r="226" ht="12.75" customHeight="1" x14ac:dyDescent="0.35"/>
    <row r="227" ht="12.75" customHeight="1" x14ac:dyDescent="0.35"/>
    <row r="228" ht="12.75" customHeight="1" x14ac:dyDescent="0.35"/>
    <row r="229" ht="12.75" customHeight="1" x14ac:dyDescent="0.35"/>
    <row r="230" ht="12.75" customHeight="1" x14ac:dyDescent="0.35"/>
    <row r="231" ht="12.75" customHeight="1" x14ac:dyDescent="0.35"/>
    <row r="232" ht="12.75" customHeight="1" x14ac:dyDescent="0.35"/>
    <row r="233" ht="12.75" customHeight="1" x14ac:dyDescent="0.35"/>
    <row r="234" ht="12.75" customHeight="1" x14ac:dyDescent="0.35"/>
    <row r="235" ht="12.75" customHeight="1" x14ac:dyDescent="0.35"/>
    <row r="236" ht="12.75" customHeight="1" x14ac:dyDescent="0.35"/>
    <row r="237" ht="12.75" customHeight="1" x14ac:dyDescent="0.35"/>
    <row r="238" ht="12.75" customHeight="1" x14ac:dyDescent="0.35"/>
    <row r="239" ht="12.75" customHeight="1" x14ac:dyDescent="0.35"/>
    <row r="240" ht="12.75" customHeight="1" x14ac:dyDescent="0.35"/>
    <row r="241" ht="12.75" customHeight="1" x14ac:dyDescent="0.35"/>
    <row r="242" ht="12.75" customHeight="1" x14ac:dyDescent="0.35"/>
    <row r="243" ht="12.75" customHeight="1" x14ac:dyDescent="0.35"/>
    <row r="244" ht="12.75" customHeight="1" x14ac:dyDescent="0.35"/>
    <row r="245" ht="12.75" customHeight="1" x14ac:dyDescent="0.35"/>
    <row r="246" ht="12.75" customHeight="1" x14ac:dyDescent="0.35"/>
    <row r="247" ht="12.75" customHeight="1" x14ac:dyDescent="0.35"/>
    <row r="248" ht="12.75" customHeight="1" x14ac:dyDescent="0.35"/>
    <row r="249" ht="12.75" customHeight="1" x14ac:dyDescent="0.35"/>
    <row r="250" ht="12.75" customHeight="1" x14ac:dyDescent="0.35"/>
    <row r="251" ht="12.75" customHeight="1" x14ac:dyDescent="0.35"/>
    <row r="252" ht="12.75" customHeight="1" x14ac:dyDescent="0.35"/>
    <row r="253" ht="12.75" customHeight="1" x14ac:dyDescent="0.35"/>
    <row r="254" ht="12.75" customHeight="1" x14ac:dyDescent="0.35"/>
    <row r="255" ht="12.75" customHeight="1" x14ac:dyDescent="0.35"/>
    <row r="256" ht="12.75" customHeight="1" x14ac:dyDescent="0.35"/>
    <row r="257" ht="12.75" customHeight="1" x14ac:dyDescent="0.35"/>
    <row r="258" ht="12.75" customHeight="1" x14ac:dyDescent="0.35"/>
    <row r="259" ht="12.75" customHeight="1" x14ac:dyDescent="0.35"/>
    <row r="260" ht="12.75" customHeight="1" x14ac:dyDescent="0.35"/>
    <row r="261" ht="12.75" customHeight="1" x14ac:dyDescent="0.35"/>
    <row r="262" ht="12.75" customHeight="1" x14ac:dyDescent="0.35"/>
    <row r="263" ht="12.75" customHeight="1" x14ac:dyDescent="0.35"/>
    <row r="264" ht="12.75" customHeight="1" x14ac:dyDescent="0.35"/>
    <row r="265" ht="12.75" customHeight="1" x14ac:dyDescent="0.35"/>
    <row r="266" ht="12.75" customHeight="1" x14ac:dyDescent="0.35"/>
    <row r="267" ht="12.75" customHeight="1" x14ac:dyDescent="0.35"/>
    <row r="268" ht="12.75" customHeight="1" x14ac:dyDescent="0.35"/>
    <row r="269" ht="12.75" customHeight="1" x14ac:dyDescent="0.35"/>
    <row r="270" ht="12.75" customHeight="1" x14ac:dyDescent="0.35"/>
    <row r="271" ht="12.75" customHeight="1" x14ac:dyDescent="0.35"/>
    <row r="272" ht="12.75" customHeight="1" x14ac:dyDescent="0.35"/>
    <row r="273" ht="12.75" customHeight="1" x14ac:dyDescent="0.35"/>
    <row r="274" ht="12.75" customHeight="1" x14ac:dyDescent="0.35"/>
    <row r="275" ht="12.75" customHeight="1" x14ac:dyDescent="0.35"/>
    <row r="276" ht="12.75" customHeight="1" x14ac:dyDescent="0.35"/>
    <row r="277" ht="12.75" customHeight="1" x14ac:dyDescent="0.35"/>
    <row r="278" ht="12.75" customHeight="1" x14ac:dyDescent="0.35"/>
    <row r="279" ht="12.75" customHeight="1" x14ac:dyDescent="0.35"/>
    <row r="280" ht="12.75" customHeight="1" x14ac:dyDescent="0.35"/>
    <row r="281" ht="12.75" customHeight="1" x14ac:dyDescent="0.35"/>
    <row r="282" ht="12.75" customHeight="1" x14ac:dyDescent="0.35"/>
    <row r="283" ht="12.75" customHeight="1" x14ac:dyDescent="0.35"/>
    <row r="284" ht="12.75" customHeight="1" x14ac:dyDescent="0.35"/>
    <row r="285" ht="12.75" customHeight="1" x14ac:dyDescent="0.35"/>
    <row r="286" ht="12.75" customHeight="1" x14ac:dyDescent="0.35"/>
    <row r="287" ht="12.75" customHeight="1" x14ac:dyDescent="0.35"/>
    <row r="288" ht="12.75" customHeight="1" x14ac:dyDescent="0.35"/>
    <row r="289" ht="12.75" customHeight="1" x14ac:dyDescent="0.35"/>
    <row r="290" ht="12.75" customHeight="1" x14ac:dyDescent="0.35"/>
    <row r="291" ht="12.75" customHeight="1" x14ac:dyDescent="0.35"/>
    <row r="292" ht="12.75" customHeight="1" x14ac:dyDescent="0.35"/>
    <row r="293" ht="12.75" customHeight="1" x14ac:dyDescent="0.35"/>
    <row r="294" ht="12.75" customHeight="1" x14ac:dyDescent="0.35"/>
    <row r="295" ht="12.75" customHeight="1" x14ac:dyDescent="0.35"/>
    <row r="296" ht="12.75" customHeight="1" x14ac:dyDescent="0.35"/>
    <row r="297" ht="12.75" customHeight="1" x14ac:dyDescent="0.35"/>
    <row r="298" ht="12.75" customHeight="1" x14ac:dyDescent="0.35"/>
    <row r="299" ht="12.75" customHeight="1" x14ac:dyDescent="0.35"/>
    <row r="300" ht="12.75" customHeight="1" x14ac:dyDescent="0.35"/>
    <row r="301" ht="12.75" customHeight="1" x14ac:dyDescent="0.35"/>
    <row r="302" ht="12.75" customHeight="1" x14ac:dyDescent="0.35"/>
    <row r="303" ht="12.75" customHeight="1" x14ac:dyDescent="0.35"/>
    <row r="304" ht="12.75" customHeight="1" x14ac:dyDescent="0.35"/>
    <row r="305" ht="12.75" customHeight="1" x14ac:dyDescent="0.35"/>
    <row r="306" ht="12.75" customHeight="1" x14ac:dyDescent="0.35"/>
    <row r="307" ht="12.75" customHeight="1" x14ac:dyDescent="0.35"/>
    <row r="308" ht="12.75" customHeight="1" x14ac:dyDescent="0.35"/>
    <row r="309" ht="12.75" customHeight="1" x14ac:dyDescent="0.35"/>
    <row r="310" ht="12.75" customHeight="1" x14ac:dyDescent="0.35"/>
    <row r="311" ht="12.75" customHeight="1" x14ac:dyDescent="0.35"/>
    <row r="312" ht="12.75" customHeight="1" x14ac:dyDescent="0.35"/>
    <row r="313" ht="12.75" customHeight="1" x14ac:dyDescent="0.35"/>
    <row r="314" ht="12.75" customHeight="1" x14ac:dyDescent="0.35"/>
    <row r="315" ht="12.75" customHeight="1" x14ac:dyDescent="0.35"/>
    <row r="316" ht="12.75" customHeight="1" x14ac:dyDescent="0.35"/>
    <row r="317" ht="12.75" customHeight="1" x14ac:dyDescent="0.35"/>
    <row r="318" ht="12.75" customHeight="1" x14ac:dyDescent="0.35"/>
    <row r="319" ht="12.75" customHeight="1" x14ac:dyDescent="0.35"/>
    <row r="320" ht="12.75" customHeight="1" x14ac:dyDescent="0.35"/>
    <row r="321" ht="12.75" customHeight="1" x14ac:dyDescent="0.35"/>
    <row r="322" ht="12.75" customHeight="1" x14ac:dyDescent="0.35"/>
    <row r="323" ht="12.75" customHeight="1" x14ac:dyDescent="0.35"/>
    <row r="324" ht="12.75" customHeight="1" x14ac:dyDescent="0.35"/>
    <row r="325" ht="12.75" customHeight="1" x14ac:dyDescent="0.35"/>
    <row r="326" ht="12.75" customHeight="1" x14ac:dyDescent="0.35"/>
    <row r="327" ht="12.75" customHeight="1" x14ac:dyDescent="0.35"/>
    <row r="328" ht="12.75" customHeight="1" x14ac:dyDescent="0.35"/>
    <row r="329" ht="12.75" customHeight="1" x14ac:dyDescent="0.35"/>
    <row r="330" ht="12.75" customHeight="1" x14ac:dyDescent="0.35"/>
    <row r="331" ht="12.75" customHeight="1" x14ac:dyDescent="0.35"/>
    <row r="332" ht="12.75" customHeight="1" x14ac:dyDescent="0.35"/>
    <row r="333" ht="12.75" customHeight="1" x14ac:dyDescent="0.35"/>
    <row r="334" ht="12.75" customHeight="1" x14ac:dyDescent="0.35"/>
    <row r="335" ht="12.75" customHeight="1" x14ac:dyDescent="0.35"/>
    <row r="336" ht="12.75" customHeight="1" x14ac:dyDescent="0.35"/>
    <row r="337" ht="12.75" customHeight="1" x14ac:dyDescent="0.35"/>
    <row r="338" ht="12.75" customHeight="1" x14ac:dyDescent="0.35"/>
    <row r="339" ht="12.75" customHeight="1" x14ac:dyDescent="0.35"/>
    <row r="340" ht="12.75" customHeight="1" x14ac:dyDescent="0.35"/>
    <row r="341" ht="12.75" customHeight="1" x14ac:dyDescent="0.35"/>
    <row r="342" ht="12.75" customHeight="1" x14ac:dyDescent="0.35"/>
    <row r="343" ht="12.75" customHeight="1" x14ac:dyDescent="0.35"/>
    <row r="344" ht="12.75" customHeight="1" x14ac:dyDescent="0.35"/>
    <row r="345" ht="12.75" customHeight="1" x14ac:dyDescent="0.35"/>
    <row r="346" ht="12.75" customHeight="1" x14ac:dyDescent="0.35"/>
    <row r="347" ht="12.75" customHeight="1" x14ac:dyDescent="0.35"/>
    <row r="348" ht="12.75" customHeight="1" x14ac:dyDescent="0.35"/>
    <row r="349" ht="12.75" customHeight="1" x14ac:dyDescent="0.35"/>
    <row r="350" ht="12.75" customHeight="1" x14ac:dyDescent="0.35"/>
    <row r="351" ht="12.75" customHeight="1" x14ac:dyDescent="0.35"/>
    <row r="352" ht="12.75" customHeight="1" x14ac:dyDescent="0.35"/>
    <row r="353" ht="12.75" customHeight="1" x14ac:dyDescent="0.35"/>
    <row r="354" ht="12.75" customHeight="1" x14ac:dyDescent="0.35"/>
    <row r="355" ht="12.75" customHeight="1" x14ac:dyDescent="0.35"/>
    <row r="356" ht="12.75" customHeight="1" x14ac:dyDescent="0.35"/>
    <row r="357" ht="12.75" customHeight="1" x14ac:dyDescent="0.35"/>
    <row r="358" ht="12.75" customHeight="1" x14ac:dyDescent="0.35"/>
    <row r="359" ht="12.75" customHeight="1" x14ac:dyDescent="0.35"/>
    <row r="360" ht="12.75" customHeight="1" x14ac:dyDescent="0.35"/>
    <row r="361" ht="12.75" customHeight="1" x14ac:dyDescent="0.35"/>
    <row r="362" ht="12.75" customHeight="1" x14ac:dyDescent="0.35"/>
    <row r="363" ht="12.75" customHeight="1" x14ac:dyDescent="0.35"/>
    <row r="364" ht="12.75" customHeight="1" x14ac:dyDescent="0.35"/>
    <row r="365" ht="12.75" customHeight="1" x14ac:dyDescent="0.35"/>
    <row r="366" ht="12.75" customHeight="1" x14ac:dyDescent="0.35"/>
    <row r="367" ht="12.75" customHeight="1" x14ac:dyDescent="0.35"/>
    <row r="368" ht="12.75" customHeight="1" x14ac:dyDescent="0.35"/>
    <row r="369" ht="12.75" customHeight="1" x14ac:dyDescent="0.35"/>
    <row r="370" ht="12.75" customHeight="1" x14ac:dyDescent="0.35"/>
    <row r="371" ht="12.75" customHeight="1" x14ac:dyDescent="0.35"/>
    <row r="372" ht="12.75" customHeight="1" x14ac:dyDescent="0.35"/>
    <row r="373" ht="12.75" customHeight="1" x14ac:dyDescent="0.35"/>
    <row r="374" ht="12.75" customHeight="1" x14ac:dyDescent="0.35"/>
    <row r="375" ht="12.75" customHeight="1" x14ac:dyDescent="0.35"/>
    <row r="376" ht="12.75" customHeight="1" x14ac:dyDescent="0.35"/>
    <row r="377" ht="12.75" customHeight="1" x14ac:dyDescent="0.35"/>
    <row r="378" ht="12.75" customHeight="1" x14ac:dyDescent="0.35"/>
    <row r="379" ht="12.75" customHeight="1" x14ac:dyDescent="0.35"/>
    <row r="380" ht="12.75" customHeight="1" x14ac:dyDescent="0.35"/>
    <row r="381" ht="12.75" customHeight="1" x14ac:dyDescent="0.35"/>
    <row r="382" ht="12.75" customHeight="1" x14ac:dyDescent="0.35"/>
    <row r="383" ht="12.75" customHeight="1" x14ac:dyDescent="0.35"/>
    <row r="384" ht="12.75" customHeight="1" x14ac:dyDescent="0.35"/>
    <row r="385" ht="12.75" customHeight="1" x14ac:dyDescent="0.35"/>
    <row r="386" ht="12.75" customHeight="1" x14ac:dyDescent="0.35"/>
    <row r="387" ht="12.75" customHeight="1" x14ac:dyDescent="0.35"/>
    <row r="388" ht="12.75" customHeight="1" x14ac:dyDescent="0.35"/>
    <row r="389" ht="12.75" customHeight="1" x14ac:dyDescent="0.35"/>
    <row r="390" ht="12.75" customHeight="1" x14ac:dyDescent="0.35"/>
    <row r="391" ht="12.75" customHeight="1" x14ac:dyDescent="0.35"/>
    <row r="392" ht="12.75" customHeight="1" x14ac:dyDescent="0.35"/>
    <row r="393" ht="12.75" customHeight="1" x14ac:dyDescent="0.35"/>
    <row r="394" ht="12.75" customHeight="1" x14ac:dyDescent="0.35"/>
    <row r="395" ht="12.75" customHeight="1" x14ac:dyDescent="0.35"/>
    <row r="396" ht="12.75" customHeight="1" x14ac:dyDescent="0.35"/>
    <row r="397" ht="12.75" customHeight="1" x14ac:dyDescent="0.35"/>
    <row r="398" ht="12.75" customHeight="1" x14ac:dyDescent="0.35"/>
    <row r="399" ht="12.75" customHeight="1" x14ac:dyDescent="0.35"/>
    <row r="400" ht="12.75" customHeight="1" x14ac:dyDescent="0.35"/>
    <row r="401" ht="12.75" customHeight="1" x14ac:dyDescent="0.35"/>
    <row r="402" ht="12.75" customHeight="1" x14ac:dyDescent="0.35"/>
    <row r="403" ht="12.75" customHeight="1" x14ac:dyDescent="0.35"/>
    <row r="404" ht="12.75" customHeight="1" x14ac:dyDescent="0.35"/>
    <row r="405" ht="12.75" customHeight="1" x14ac:dyDescent="0.35"/>
    <row r="406" ht="12.75" customHeight="1" x14ac:dyDescent="0.35"/>
    <row r="407" ht="12.75" customHeight="1" x14ac:dyDescent="0.35"/>
    <row r="408" ht="12.75" customHeight="1" x14ac:dyDescent="0.35"/>
    <row r="409" ht="12.75" customHeight="1" x14ac:dyDescent="0.35"/>
    <row r="410" ht="12.75" customHeight="1" x14ac:dyDescent="0.35"/>
    <row r="411" ht="12.75" customHeight="1" x14ac:dyDescent="0.35"/>
    <row r="412" ht="12.75" customHeight="1" x14ac:dyDescent="0.35"/>
    <row r="413" ht="12.75" customHeight="1" x14ac:dyDescent="0.35"/>
    <row r="414" ht="12.75" customHeight="1" x14ac:dyDescent="0.35"/>
    <row r="415" ht="12.75" customHeight="1" x14ac:dyDescent="0.35"/>
    <row r="416" ht="12.75" customHeight="1" x14ac:dyDescent="0.35"/>
    <row r="417" ht="12.75" customHeight="1" x14ac:dyDescent="0.35"/>
    <row r="418" ht="12.75" customHeight="1" x14ac:dyDescent="0.35"/>
    <row r="419" ht="12.75" customHeight="1" x14ac:dyDescent="0.35"/>
    <row r="420" ht="12.75" customHeight="1" x14ac:dyDescent="0.35"/>
    <row r="421" ht="12.75" customHeight="1" x14ac:dyDescent="0.35"/>
    <row r="422" ht="12.75" customHeight="1" x14ac:dyDescent="0.35"/>
    <row r="423" ht="12.75" customHeight="1" x14ac:dyDescent="0.35"/>
    <row r="424" ht="12.75" customHeight="1" x14ac:dyDescent="0.35"/>
    <row r="425" ht="12.75" customHeight="1" x14ac:dyDescent="0.35"/>
    <row r="426" ht="12.75" customHeight="1" x14ac:dyDescent="0.35"/>
    <row r="427" ht="12.75" customHeight="1" x14ac:dyDescent="0.35"/>
    <row r="428" ht="12.75" customHeight="1" x14ac:dyDescent="0.35"/>
    <row r="429" ht="12.75" customHeight="1" x14ac:dyDescent="0.35"/>
    <row r="430" ht="12.75" customHeight="1" x14ac:dyDescent="0.35"/>
    <row r="431" ht="12.75" customHeight="1" x14ac:dyDescent="0.35"/>
    <row r="432" ht="12.75" customHeight="1" x14ac:dyDescent="0.35"/>
    <row r="433" ht="12.75" customHeight="1" x14ac:dyDescent="0.35"/>
    <row r="434" ht="12.75" customHeight="1" x14ac:dyDescent="0.35"/>
    <row r="435" ht="12.75" customHeight="1" x14ac:dyDescent="0.35"/>
    <row r="436" ht="12.75" customHeight="1" x14ac:dyDescent="0.35"/>
    <row r="437" ht="12.75" customHeight="1" x14ac:dyDescent="0.35"/>
    <row r="438" ht="12.75" customHeight="1" x14ac:dyDescent="0.35"/>
    <row r="439" ht="12.75" customHeight="1" x14ac:dyDescent="0.35"/>
    <row r="440" ht="12.75" customHeight="1" x14ac:dyDescent="0.35"/>
    <row r="441" ht="12.75" customHeight="1" x14ac:dyDescent="0.35"/>
    <row r="442" ht="12.75" customHeight="1" x14ac:dyDescent="0.35"/>
    <row r="443" ht="12.75" customHeight="1" x14ac:dyDescent="0.35"/>
    <row r="444" ht="12.75" customHeight="1" x14ac:dyDescent="0.35"/>
    <row r="445" ht="12.75" customHeight="1" x14ac:dyDescent="0.35"/>
    <row r="446" ht="12.75" customHeight="1" x14ac:dyDescent="0.35"/>
    <row r="447" ht="12.75" customHeight="1" x14ac:dyDescent="0.35"/>
    <row r="448" ht="12.75" customHeight="1" x14ac:dyDescent="0.35"/>
    <row r="449" ht="12.75" customHeight="1" x14ac:dyDescent="0.35"/>
    <row r="450" ht="12.75" customHeight="1" x14ac:dyDescent="0.35"/>
    <row r="451" ht="12.75" customHeight="1" x14ac:dyDescent="0.35"/>
    <row r="452" ht="12.75" customHeight="1" x14ac:dyDescent="0.35"/>
    <row r="453" ht="12.75" customHeight="1" x14ac:dyDescent="0.35"/>
    <row r="454" ht="12.75" customHeight="1" x14ac:dyDescent="0.35"/>
    <row r="455" ht="12.75" customHeight="1" x14ac:dyDescent="0.35"/>
    <row r="456" ht="12.75" customHeight="1" x14ac:dyDescent="0.35"/>
    <row r="457" ht="12.75" customHeight="1" x14ac:dyDescent="0.35"/>
    <row r="458" ht="12.75" customHeight="1" x14ac:dyDescent="0.35"/>
    <row r="459" ht="12.75" customHeight="1" x14ac:dyDescent="0.35"/>
    <row r="460" ht="12.75" customHeight="1" x14ac:dyDescent="0.35"/>
    <row r="461" ht="12.75" customHeight="1" x14ac:dyDescent="0.35"/>
    <row r="462" ht="12.75" customHeight="1" x14ac:dyDescent="0.35"/>
    <row r="463" ht="12.75" customHeight="1" x14ac:dyDescent="0.35"/>
    <row r="464" ht="12.75" customHeight="1" x14ac:dyDescent="0.35"/>
    <row r="465" ht="12.75" customHeight="1" x14ac:dyDescent="0.35"/>
    <row r="466" ht="12.75" customHeight="1" x14ac:dyDescent="0.35"/>
    <row r="467" ht="12.75" customHeight="1" x14ac:dyDescent="0.35"/>
    <row r="468" ht="12.75" customHeight="1" x14ac:dyDescent="0.35"/>
    <row r="469" ht="12.75" customHeight="1" x14ac:dyDescent="0.35"/>
    <row r="470" ht="12.75" customHeight="1" x14ac:dyDescent="0.35"/>
    <row r="471" ht="12.75" customHeight="1" x14ac:dyDescent="0.35"/>
    <row r="472" ht="12.75" customHeight="1" x14ac:dyDescent="0.35"/>
    <row r="473" ht="12.75" customHeight="1" x14ac:dyDescent="0.35"/>
    <row r="474" ht="12.75" customHeight="1" x14ac:dyDescent="0.35"/>
    <row r="475" ht="12.75" customHeight="1" x14ac:dyDescent="0.35"/>
    <row r="476" ht="12.75" customHeight="1" x14ac:dyDescent="0.35"/>
    <row r="477" ht="12.75" customHeight="1" x14ac:dyDescent="0.35"/>
    <row r="478" ht="12.75" customHeight="1" x14ac:dyDescent="0.35"/>
    <row r="479" ht="12.75" customHeight="1" x14ac:dyDescent="0.35"/>
    <row r="480" ht="12.75" customHeight="1" x14ac:dyDescent="0.35"/>
    <row r="481" ht="12.75" customHeight="1" x14ac:dyDescent="0.35"/>
    <row r="482" ht="12.75" customHeight="1" x14ac:dyDescent="0.35"/>
    <row r="483" ht="12.75" customHeight="1" x14ac:dyDescent="0.35"/>
    <row r="484" ht="12.75" customHeight="1" x14ac:dyDescent="0.35"/>
    <row r="485" ht="12.75" customHeight="1" x14ac:dyDescent="0.35"/>
    <row r="486" ht="12.75" customHeight="1" x14ac:dyDescent="0.35"/>
    <row r="487" ht="12.75" customHeight="1" x14ac:dyDescent="0.35"/>
    <row r="488" ht="12.75" customHeight="1" x14ac:dyDescent="0.35"/>
    <row r="489" ht="12.75" customHeight="1" x14ac:dyDescent="0.35"/>
    <row r="490" ht="12.75" customHeight="1" x14ac:dyDescent="0.35"/>
    <row r="491" ht="12.75" customHeight="1" x14ac:dyDescent="0.35"/>
    <row r="492" ht="12.75" customHeight="1" x14ac:dyDescent="0.35"/>
    <row r="493" ht="12.75" customHeight="1" x14ac:dyDescent="0.35"/>
    <row r="494" ht="12.75" customHeight="1" x14ac:dyDescent="0.35"/>
    <row r="495" ht="12.75" customHeight="1" x14ac:dyDescent="0.35"/>
    <row r="496" ht="12.75" customHeight="1" x14ac:dyDescent="0.35"/>
    <row r="497" ht="12.75" customHeight="1" x14ac:dyDescent="0.35"/>
    <row r="498" ht="12.75" customHeight="1" x14ac:dyDescent="0.35"/>
    <row r="499" ht="12.75" customHeight="1" x14ac:dyDescent="0.35"/>
    <row r="500" ht="12.75" customHeight="1" x14ac:dyDescent="0.35"/>
    <row r="501" ht="12.75" customHeight="1" x14ac:dyDescent="0.35"/>
    <row r="502" ht="12.75" customHeight="1" x14ac:dyDescent="0.35"/>
    <row r="503" ht="12.75" customHeight="1" x14ac:dyDescent="0.35"/>
    <row r="504" ht="12.75" customHeight="1" x14ac:dyDescent="0.35"/>
    <row r="505" ht="12.75" customHeight="1" x14ac:dyDescent="0.35"/>
    <row r="506" ht="12.75" customHeight="1" x14ac:dyDescent="0.35"/>
    <row r="507" ht="12.75" customHeight="1" x14ac:dyDescent="0.35"/>
    <row r="508" ht="12.75" customHeight="1" x14ac:dyDescent="0.35"/>
    <row r="509" ht="12.75" customHeight="1" x14ac:dyDescent="0.35"/>
    <row r="510" ht="12.75" customHeight="1" x14ac:dyDescent="0.35"/>
    <row r="511" ht="12.75" customHeight="1" x14ac:dyDescent="0.35"/>
    <row r="512" ht="12.75" customHeight="1" x14ac:dyDescent="0.35"/>
    <row r="513" ht="12.75" customHeight="1" x14ac:dyDescent="0.35"/>
    <row r="514" ht="12.75" customHeight="1" x14ac:dyDescent="0.35"/>
    <row r="515" ht="12.75" customHeight="1" x14ac:dyDescent="0.35"/>
    <row r="516" ht="12.75" customHeight="1" x14ac:dyDescent="0.35"/>
    <row r="517" ht="12.75" customHeight="1" x14ac:dyDescent="0.35"/>
    <row r="518" ht="12.75" customHeight="1" x14ac:dyDescent="0.35"/>
    <row r="519" ht="12.75" customHeight="1" x14ac:dyDescent="0.35"/>
    <row r="520" ht="12.75" customHeight="1" x14ac:dyDescent="0.35"/>
    <row r="521" ht="12.75" customHeight="1" x14ac:dyDescent="0.35"/>
    <row r="522" ht="12.75" customHeight="1" x14ac:dyDescent="0.35"/>
    <row r="523" ht="12.75" customHeight="1" x14ac:dyDescent="0.35"/>
    <row r="524" ht="12.75" customHeight="1" x14ac:dyDescent="0.35"/>
    <row r="525" ht="12.75" customHeight="1" x14ac:dyDescent="0.35"/>
    <row r="526" ht="12.75" customHeight="1" x14ac:dyDescent="0.35"/>
    <row r="527" ht="12.75" customHeight="1" x14ac:dyDescent="0.35"/>
    <row r="528" ht="12.75" customHeight="1" x14ac:dyDescent="0.35"/>
    <row r="529" ht="12.75" customHeight="1" x14ac:dyDescent="0.35"/>
    <row r="530" ht="12.75" customHeight="1" x14ac:dyDescent="0.35"/>
    <row r="531" ht="12.75" customHeight="1" x14ac:dyDescent="0.35"/>
    <row r="532" ht="12.75" customHeight="1" x14ac:dyDescent="0.35"/>
    <row r="533" ht="12.75" customHeight="1" x14ac:dyDescent="0.35"/>
    <row r="534" ht="12.75" customHeight="1" x14ac:dyDescent="0.35"/>
    <row r="535" ht="12.75" customHeight="1" x14ac:dyDescent="0.35"/>
    <row r="536" ht="12.75" customHeight="1" x14ac:dyDescent="0.35"/>
    <row r="537" ht="12.75" customHeight="1" x14ac:dyDescent="0.35"/>
    <row r="538" ht="12.75" customHeight="1" x14ac:dyDescent="0.35"/>
    <row r="539" ht="12.75" customHeight="1" x14ac:dyDescent="0.35"/>
    <row r="540" ht="12.75" customHeight="1" x14ac:dyDescent="0.35"/>
    <row r="541" ht="12.75" customHeight="1" x14ac:dyDescent="0.35"/>
    <row r="542" ht="12.75" customHeight="1" x14ac:dyDescent="0.35"/>
    <row r="543" ht="12.75" customHeight="1" x14ac:dyDescent="0.35"/>
    <row r="544" ht="12.75" customHeight="1" x14ac:dyDescent="0.35"/>
    <row r="545" ht="12.75" customHeight="1" x14ac:dyDescent="0.35"/>
    <row r="546" ht="12.75" customHeight="1" x14ac:dyDescent="0.35"/>
    <row r="547" ht="12.75" customHeight="1" x14ac:dyDescent="0.35"/>
    <row r="548" ht="12.75" customHeight="1" x14ac:dyDescent="0.35"/>
    <row r="549" ht="12.75" customHeight="1" x14ac:dyDescent="0.35"/>
    <row r="550" ht="12.75" customHeight="1" x14ac:dyDescent="0.35"/>
    <row r="551" ht="12.75" customHeight="1" x14ac:dyDescent="0.35"/>
    <row r="552" ht="12.75" customHeight="1" x14ac:dyDescent="0.35"/>
    <row r="553" ht="12.75" customHeight="1" x14ac:dyDescent="0.35"/>
    <row r="554" ht="12.75" customHeight="1" x14ac:dyDescent="0.35"/>
    <row r="555" ht="12.75" customHeight="1" x14ac:dyDescent="0.35"/>
    <row r="556" ht="12.75" customHeight="1" x14ac:dyDescent="0.35"/>
    <row r="557" ht="12.75" customHeight="1" x14ac:dyDescent="0.35"/>
    <row r="558" ht="12.75" customHeight="1" x14ac:dyDescent="0.35"/>
    <row r="559" ht="12.75" customHeight="1" x14ac:dyDescent="0.35"/>
    <row r="560" ht="12.75" customHeight="1" x14ac:dyDescent="0.35"/>
    <row r="561" ht="12.75" customHeight="1" x14ac:dyDescent="0.35"/>
    <row r="562" ht="12.75" customHeight="1" x14ac:dyDescent="0.35"/>
    <row r="563" ht="12.75" customHeight="1" x14ac:dyDescent="0.35"/>
    <row r="564" ht="12.75" customHeight="1" x14ac:dyDescent="0.35"/>
    <row r="565" ht="12.75" customHeight="1" x14ac:dyDescent="0.35"/>
    <row r="566" ht="12.75" customHeight="1" x14ac:dyDescent="0.35"/>
    <row r="567" ht="12.75" customHeight="1" x14ac:dyDescent="0.35"/>
    <row r="568" ht="12.75" customHeight="1" x14ac:dyDescent="0.35"/>
    <row r="569" ht="12.75" customHeight="1" x14ac:dyDescent="0.35"/>
    <row r="570" ht="12.75" customHeight="1" x14ac:dyDescent="0.35"/>
    <row r="571" ht="12.75" customHeight="1" x14ac:dyDescent="0.35"/>
    <row r="572" ht="12.75" customHeight="1" x14ac:dyDescent="0.35"/>
    <row r="573" ht="12.75" customHeight="1" x14ac:dyDescent="0.35"/>
    <row r="574" ht="12.75" customHeight="1" x14ac:dyDescent="0.35"/>
    <row r="575" ht="12.75" customHeight="1" x14ac:dyDescent="0.35"/>
    <row r="576" ht="12.75" customHeight="1" x14ac:dyDescent="0.35"/>
    <row r="577" ht="12.75" customHeight="1" x14ac:dyDescent="0.35"/>
    <row r="578" ht="12.75" customHeight="1" x14ac:dyDescent="0.35"/>
    <row r="579" ht="12.75" customHeight="1" x14ac:dyDescent="0.35"/>
    <row r="580" ht="12.75" customHeight="1" x14ac:dyDescent="0.35"/>
    <row r="581" ht="12.75" customHeight="1" x14ac:dyDescent="0.35"/>
    <row r="582" ht="12.75" customHeight="1" x14ac:dyDescent="0.35"/>
    <row r="583" ht="12.75" customHeight="1" x14ac:dyDescent="0.35"/>
    <row r="584" ht="12.75" customHeight="1" x14ac:dyDescent="0.35"/>
    <row r="585" ht="12.75" customHeight="1" x14ac:dyDescent="0.35"/>
    <row r="586" ht="12.75" customHeight="1" x14ac:dyDescent="0.35"/>
    <row r="587" ht="12.75" customHeight="1" x14ac:dyDescent="0.35"/>
    <row r="588" ht="12.75" customHeight="1" x14ac:dyDescent="0.35"/>
    <row r="589" ht="12.75" customHeight="1" x14ac:dyDescent="0.35"/>
    <row r="590" ht="12.75" customHeight="1" x14ac:dyDescent="0.35"/>
    <row r="591" ht="12.75" customHeight="1" x14ac:dyDescent="0.35"/>
    <row r="592" ht="12.75" customHeight="1" x14ac:dyDescent="0.35"/>
    <row r="593" ht="12.75" customHeight="1" x14ac:dyDescent="0.35"/>
    <row r="594" ht="12.75" customHeight="1" x14ac:dyDescent="0.35"/>
    <row r="595" ht="12.75" customHeight="1" x14ac:dyDescent="0.35"/>
    <row r="596" ht="12.75" customHeight="1" x14ac:dyDescent="0.35"/>
    <row r="597" ht="12.75" customHeight="1" x14ac:dyDescent="0.35"/>
    <row r="598" ht="12.75" customHeight="1" x14ac:dyDescent="0.35"/>
    <row r="599" ht="12.75" customHeight="1" x14ac:dyDescent="0.35"/>
    <row r="600" ht="12.75" customHeight="1" x14ac:dyDescent="0.35"/>
    <row r="601" ht="12.75" customHeight="1" x14ac:dyDescent="0.35"/>
    <row r="602" ht="12.75" customHeight="1" x14ac:dyDescent="0.35"/>
    <row r="603" ht="12.75" customHeight="1" x14ac:dyDescent="0.35"/>
    <row r="604" ht="12.75" customHeight="1" x14ac:dyDescent="0.35"/>
    <row r="605" ht="12.75" customHeight="1" x14ac:dyDescent="0.35"/>
    <row r="606" ht="12.75" customHeight="1" x14ac:dyDescent="0.35"/>
    <row r="607" ht="12.75" customHeight="1" x14ac:dyDescent="0.35"/>
    <row r="608" ht="12.75" customHeight="1" x14ac:dyDescent="0.35"/>
    <row r="609" ht="12.75" customHeight="1" x14ac:dyDescent="0.35"/>
    <row r="610" ht="12.75" customHeight="1" x14ac:dyDescent="0.35"/>
    <row r="611" ht="12.75" customHeight="1" x14ac:dyDescent="0.35"/>
    <row r="612" ht="12.75" customHeight="1" x14ac:dyDescent="0.35"/>
    <row r="613" ht="12.75" customHeight="1" x14ac:dyDescent="0.35"/>
    <row r="614" ht="12.75" customHeight="1" x14ac:dyDescent="0.35"/>
    <row r="615" ht="12.75" customHeight="1" x14ac:dyDescent="0.35"/>
    <row r="616" ht="12.75" customHeight="1" x14ac:dyDescent="0.35"/>
    <row r="617" ht="12.75" customHeight="1" x14ac:dyDescent="0.35"/>
    <row r="618" ht="12.75" customHeight="1" x14ac:dyDescent="0.35"/>
    <row r="619" ht="12.75" customHeight="1" x14ac:dyDescent="0.35"/>
    <row r="620" ht="12.75" customHeight="1" x14ac:dyDescent="0.35"/>
    <row r="621" ht="12.75" customHeight="1" x14ac:dyDescent="0.35"/>
    <row r="622" ht="12.75" customHeight="1" x14ac:dyDescent="0.35"/>
    <row r="623" ht="12.75" customHeight="1" x14ac:dyDescent="0.35"/>
    <row r="624" ht="12.75" customHeight="1" x14ac:dyDescent="0.35"/>
    <row r="625" ht="12.75" customHeight="1" x14ac:dyDescent="0.35"/>
    <row r="626" ht="12.75" customHeight="1" x14ac:dyDescent="0.35"/>
    <row r="627" ht="12.75" customHeight="1" x14ac:dyDescent="0.35"/>
    <row r="628" ht="12.75" customHeight="1" x14ac:dyDescent="0.35"/>
    <row r="629" ht="12.75" customHeight="1" x14ac:dyDescent="0.35"/>
    <row r="630" ht="12.75" customHeight="1" x14ac:dyDescent="0.35"/>
    <row r="631" ht="12.75" customHeight="1" x14ac:dyDescent="0.35"/>
    <row r="632" ht="12.75" customHeight="1" x14ac:dyDescent="0.35"/>
    <row r="633" ht="12.75" customHeight="1" x14ac:dyDescent="0.35"/>
    <row r="634" ht="12.75" customHeight="1" x14ac:dyDescent="0.35"/>
    <row r="635" ht="12.75" customHeight="1" x14ac:dyDescent="0.35"/>
    <row r="636" ht="12.75" customHeight="1" x14ac:dyDescent="0.35"/>
    <row r="637" ht="12.75" customHeight="1" x14ac:dyDescent="0.35"/>
    <row r="638" ht="12.75" customHeight="1" x14ac:dyDescent="0.35"/>
    <row r="639" ht="12.75" customHeight="1" x14ac:dyDescent="0.35"/>
    <row r="640" ht="12.75" customHeight="1" x14ac:dyDescent="0.35"/>
    <row r="641" ht="12.75" customHeight="1" x14ac:dyDescent="0.35"/>
    <row r="642" ht="12.75" customHeight="1" x14ac:dyDescent="0.35"/>
    <row r="643" ht="12.75" customHeight="1" x14ac:dyDescent="0.35"/>
    <row r="644" ht="12.75" customHeight="1" x14ac:dyDescent="0.35"/>
    <row r="645" ht="12.75" customHeight="1" x14ac:dyDescent="0.35"/>
    <row r="646" ht="12.75" customHeight="1" x14ac:dyDescent="0.35"/>
    <row r="647" ht="12.75" customHeight="1" x14ac:dyDescent="0.35"/>
    <row r="648" ht="12.75" customHeight="1" x14ac:dyDescent="0.35"/>
    <row r="649" ht="12.75" customHeight="1" x14ac:dyDescent="0.35"/>
    <row r="650" ht="12.75" customHeight="1" x14ac:dyDescent="0.35"/>
    <row r="651" ht="12.75" customHeight="1" x14ac:dyDescent="0.35"/>
    <row r="652" ht="12.75" customHeight="1" x14ac:dyDescent="0.35"/>
    <row r="653" ht="12.75" customHeight="1" x14ac:dyDescent="0.35"/>
    <row r="654" ht="12.75" customHeight="1" x14ac:dyDescent="0.35"/>
    <row r="655" ht="12.75" customHeight="1" x14ac:dyDescent="0.35"/>
    <row r="656" ht="12.75" customHeight="1" x14ac:dyDescent="0.35"/>
    <row r="657" ht="12.75" customHeight="1" x14ac:dyDescent="0.35"/>
    <row r="658" ht="12.75" customHeight="1" x14ac:dyDescent="0.35"/>
    <row r="659" ht="12.75" customHeight="1" x14ac:dyDescent="0.35"/>
    <row r="660" ht="12.75" customHeight="1" x14ac:dyDescent="0.35"/>
    <row r="661" ht="12.75" customHeight="1" x14ac:dyDescent="0.35"/>
    <row r="662" ht="12.75" customHeight="1" x14ac:dyDescent="0.35"/>
    <row r="663" ht="12.75" customHeight="1" x14ac:dyDescent="0.35"/>
    <row r="664" ht="12.75" customHeight="1" x14ac:dyDescent="0.35"/>
    <row r="665" ht="12.75" customHeight="1" x14ac:dyDescent="0.35"/>
    <row r="666" ht="12.75" customHeight="1" x14ac:dyDescent="0.35"/>
    <row r="667" ht="12.75" customHeight="1" x14ac:dyDescent="0.35"/>
    <row r="668" ht="12.75" customHeight="1" x14ac:dyDescent="0.35"/>
    <row r="669" ht="12.75" customHeight="1" x14ac:dyDescent="0.35"/>
    <row r="670" ht="12.75" customHeight="1" x14ac:dyDescent="0.35"/>
    <row r="671" ht="12.75" customHeight="1" x14ac:dyDescent="0.35"/>
    <row r="672" ht="12.75" customHeight="1" x14ac:dyDescent="0.35"/>
    <row r="673" ht="12.75" customHeight="1" x14ac:dyDescent="0.35"/>
    <row r="674" ht="12.75" customHeight="1" x14ac:dyDescent="0.35"/>
    <row r="675" ht="12.75" customHeight="1" x14ac:dyDescent="0.35"/>
    <row r="676" ht="12.75" customHeight="1" x14ac:dyDescent="0.35"/>
    <row r="677" ht="12.75" customHeight="1" x14ac:dyDescent="0.35"/>
    <row r="678" ht="12.75" customHeight="1" x14ac:dyDescent="0.35"/>
    <row r="679" ht="12.75" customHeight="1" x14ac:dyDescent="0.35"/>
    <row r="680" ht="12.75" customHeight="1" x14ac:dyDescent="0.35"/>
    <row r="681" ht="12.75" customHeight="1" x14ac:dyDescent="0.35"/>
    <row r="682" ht="12.75" customHeight="1" x14ac:dyDescent="0.35"/>
    <row r="683" ht="12.75" customHeight="1" x14ac:dyDescent="0.35"/>
    <row r="684" ht="12.75" customHeight="1" x14ac:dyDescent="0.35"/>
    <row r="685" ht="12.75" customHeight="1" x14ac:dyDescent="0.35"/>
    <row r="686" ht="12.75" customHeight="1" x14ac:dyDescent="0.35"/>
    <row r="687" ht="12.75" customHeight="1" x14ac:dyDescent="0.35"/>
    <row r="688" ht="12.75" customHeight="1" x14ac:dyDescent="0.35"/>
    <row r="689" ht="12.75" customHeight="1" x14ac:dyDescent="0.35"/>
    <row r="690" ht="12.75" customHeight="1" x14ac:dyDescent="0.35"/>
    <row r="691" ht="12.75" customHeight="1" x14ac:dyDescent="0.35"/>
    <row r="692" ht="12.75" customHeight="1" x14ac:dyDescent="0.35"/>
    <row r="693" ht="12.75" customHeight="1" x14ac:dyDescent="0.35"/>
    <row r="694" ht="12.75" customHeight="1" x14ac:dyDescent="0.35"/>
    <row r="695" ht="12.75" customHeight="1" x14ac:dyDescent="0.35"/>
    <row r="696" ht="12.75" customHeight="1" x14ac:dyDescent="0.35"/>
    <row r="697" ht="12.75" customHeight="1" x14ac:dyDescent="0.35"/>
    <row r="698" ht="12.75" customHeight="1" x14ac:dyDescent="0.35"/>
    <row r="699" ht="12.75" customHeight="1" x14ac:dyDescent="0.35"/>
    <row r="700" ht="12.75" customHeight="1" x14ac:dyDescent="0.35"/>
    <row r="701" ht="12.75" customHeight="1" x14ac:dyDescent="0.35"/>
    <row r="702" ht="12.75" customHeight="1" x14ac:dyDescent="0.35"/>
    <row r="703" ht="12.75" customHeight="1" x14ac:dyDescent="0.35"/>
    <row r="704" ht="12.75" customHeight="1" x14ac:dyDescent="0.35"/>
    <row r="705" ht="12.75" customHeight="1" x14ac:dyDescent="0.35"/>
    <row r="706" ht="12.75" customHeight="1" x14ac:dyDescent="0.35"/>
    <row r="707" ht="12.75" customHeight="1" x14ac:dyDescent="0.35"/>
    <row r="708" ht="12.75" customHeight="1" x14ac:dyDescent="0.35"/>
    <row r="709" ht="12.75" customHeight="1" x14ac:dyDescent="0.35"/>
    <row r="710" ht="12.75" customHeight="1" x14ac:dyDescent="0.35"/>
    <row r="711" ht="12.75" customHeight="1" x14ac:dyDescent="0.35"/>
    <row r="712" ht="12.75" customHeight="1" x14ac:dyDescent="0.35"/>
    <row r="713" ht="12.75" customHeight="1" x14ac:dyDescent="0.35"/>
    <row r="714" ht="12.75" customHeight="1" x14ac:dyDescent="0.35"/>
    <row r="715" ht="12.75" customHeight="1" x14ac:dyDescent="0.35"/>
    <row r="716" ht="12.75" customHeight="1" x14ac:dyDescent="0.35"/>
    <row r="717" ht="12.75" customHeight="1" x14ac:dyDescent="0.35"/>
    <row r="718" ht="12.75" customHeight="1" x14ac:dyDescent="0.35"/>
    <row r="719" ht="12.75" customHeight="1" x14ac:dyDescent="0.35"/>
    <row r="720" ht="12.75" customHeight="1" x14ac:dyDescent="0.35"/>
    <row r="721" ht="12.75" customHeight="1" x14ac:dyDescent="0.35"/>
    <row r="722" ht="12.75" customHeight="1" x14ac:dyDescent="0.35"/>
    <row r="723" ht="12.75" customHeight="1" x14ac:dyDescent="0.35"/>
    <row r="724" ht="12.75" customHeight="1" x14ac:dyDescent="0.35"/>
    <row r="725" ht="12.75" customHeight="1" x14ac:dyDescent="0.35"/>
    <row r="726" ht="12.75" customHeight="1" x14ac:dyDescent="0.35"/>
    <row r="727" ht="12.75" customHeight="1" x14ac:dyDescent="0.35"/>
    <row r="728" ht="12.75" customHeight="1" x14ac:dyDescent="0.35"/>
    <row r="729" ht="12.75" customHeight="1" x14ac:dyDescent="0.35"/>
    <row r="730" ht="12.75" customHeight="1" x14ac:dyDescent="0.35"/>
    <row r="731" ht="12.75" customHeight="1" x14ac:dyDescent="0.35"/>
    <row r="732" ht="12.75" customHeight="1" x14ac:dyDescent="0.35"/>
    <row r="733" ht="12.75" customHeight="1" x14ac:dyDescent="0.35"/>
    <row r="734" ht="12.75" customHeight="1" x14ac:dyDescent="0.35"/>
    <row r="735" ht="12.75" customHeight="1" x14ac:dyDescent="0.35"/>
    <row r="736" ht="12.75" customHeight="1" x14ac:dyDescent="0.35"/>
    <row r="737" ht="12.75" customHeight="1" x14ac:dyDescent="0.35"/>
    <row r="738" ht="12.75" customHeight="1" x14ac:dyDescent="0.35"/>
    <row r="739" ht="12.75" customHeight="1" x14ac:dyDescent="0.35"/>
    <row r="740" ht="12.75" customHeight="1" x14ac:dyDescent="0.35"/>
    <row r="741" ht="12.75" customHeight="1" x14ac:dyDescent="0.35"/>
    <row r="742" ht="12.75" customHeight="1" x14ac:dyDescent="0.35"/>
    <row r="743" ht="12.75" customHeight="1" x14ac:dyDescent="0.35"/>
    <row r="744" ht="12.75" customHeight="1" x14ac:dyDescent="0.35"/>
    <row r="745" ht="12.75" customHeight="1" x14ac:dyDescent="0.35"/>
    <row r="746" ht="12.75" customHeight="1" x14ac:dyDescent="0.35"/>
    <row r="747" ht="12.75" customHeight="1" x14ac:dyDescent="0.35"/>
    <row r="748" ht="12.75" customHeight="1" x14ac:dyDescent="0.35"/>
    <row r="749" ht="12.75" customHeight="1" x14ac:dyDescent="0.35"/>
    <row r="750" ht="12.75" customHeight="1" x14ac:dyDescent="0.35"/>
    <row r="751" ht="12.75" customHeight="1" x14ac:dyDescent="0.35"/>
    <row r="752" ht="12.75" customHeight="1" x14ac:dyDescent="0.35"/>
    <row r="753" ht="12.75" customHeight="1" x14ac:dyDescent="0.35"/>
    <row r="754" ht="12.75" customHeight="1" x14ac:dyDescent="0.35"/>
    <row r="755" ht="12.75" customHeight="1" x14ac:dyDescent="0.35"/>
    <row r="756" ht="12.75" customHeight="1" x14ac:dyDescent="0.35"/>
    <row r="757" ht="12.75" customHeight="1" x14ac:dyDescent="0.35"/>
    <row r="758" ht="12.75" customHeight="1" x14ac:dyDescent="0.35"/>
    <row r="759" ht="12.75" customHeight="1" x14ac:dyDescent="0.35"/>
    <row r="760" ht="12.75" customHeight="1" x14ac:dyDescent="0.35"/>
    <row r="761" ht="12.75" customHeight="1" x14ac:dyDescent="0.35"/>
    <row r="762" ht="12.75" customHeight="1" x14ac:dyDescent="0.35"/>
    <row r="763" ht="12.75" customHeight="1" x14ac:dyDescent="0.35"/>
    <row r="764" ht="12.75" customHeight="1" x14ac:dyDescent="0.35"/>
    <row r="765" ht="12.75" customHeight="1" x14ac:dyDescent="0.35"/>
    <row r="766" ht="12.75" customHeight="1" x14ac:dyDescent="0.35"/>
    <row r="767" ht="12.75" customHeight="1" x14ac:dyDescent="0.35"/>
    <row r="768" ht="12.75" customHeight="1" x14ac:dyDescent="0.35"/>
    <row r="769" ht="12.75" customHeight="1" x14ac:dyDescent="0.35"/>
    <row r="770" ht="12.75" customHeight="1" x14ac:dyDescent="0.35"/>
    <row r="771" ht="12.75" customHeight="1" x14ac:dyDescent="0.35"/>
    <row r="772" ht="12.75" customHeight="1" x14ac:dyDescent="0.35"/>
    <row r="773" ht="12.75" customHeight="1" x14ac:dyDescent="0.35"/>
    <row r="774" ht="12.75" customHeight="1" x14ac:dyDescent="0.35"/>
    <row r="775" ht="12.75" customHeight="1" x14ac:dyDescent="0.35"/>
    <row r="776" ht="12.75" customHeight="1" x14ac:dyDescent="0.35"/>
    <row r="777" ht="12.75" customHeight="1" x14ac:dyDescent="0.35"/>
    <row r="778" ht="12.75" customHeight="1" x14ac:dyDescent="0.35"/>
    <row r="779" ht="12.75" customHeight="1" x14ac:dyDescent="0.35"/>
    <row r="780" ht="12.75" customHeight="1" x14ac:dyDescent="0.35"/>
    <row r="781" ht="12.75" customHeight="1" x14ac:dyDescent="0.35"/>
    <row r="782" ht="12.75" customHeight="1" x14ac:dyDescent="0.35"/>
    <row r="783" ht="12.75" customHeight="1" x14ac:dyDescent="0.35"/>
    <row r="784" ht="12.75" customHeight="1" x14ac:dyDescent="0.35"/>
    <row r="785" ht="12.75" customHeight="1" x14ac:dyDescent="0.35"/>
    <row r="786" ht="12.75" customHeight="1" x14ac:dyDescent="0.35"/>
    <row r="787" ht="12.75" customHeight="1" x14ac:dyDescent="0.35"/>
    <row r="788" ht="12.75" customHeight="1" x14ac:dyDescent="0.35"/>
    <row r="789" ht="12.75" customHeight="1" x14ac:dyDescent="0.35"/>
    <row r="790" ht="12.75" customHeight="1" x14ac:dyDescent="0.35"/>
    <row r="791" ht="12.75" customHeight="1" x14ac:dyDescent="0.35"/>
    <row r="792" ht="12.75" customHeight="1" x14ac:dyDescent="0.35"/>
    <row r="793" ht="12.75" customHeight="1" x14ac:dyDescent="0.35"/>
    <row r="794" ht="12.75" customHeight="1" x14ac:dyDescent="0.35"/>
    <row r="795" ht="12.75" customHeight="1" x14ac:dyDescent="0.35"/>
    <row r="796" ht="12.75" customHeight="1" x14ac:dyDescent="0.35"/>
    <row r="797" ht="12.75" customHeight="1" x14ac:dyDescent="0.35"/>
    <row r="798" ht="12.75" customHeight="1" x14ac:dyDescent="0.35"/>
    <row r="799" ht="12.75" customHeight="1" x14ac:dyDescent="0.35"/>
    <row r="800" ht="12.75" customHeight="1" x14ac:dyDescent="0.35"/>
    <row r="801" ht="12.75" customHeight="1" x14ac:dyDescent="0.35"/>
    <row r="802" ht="12.75" customHeight="1" x14ac:dyDescent="0.35"/>
    <row r="803" ht="12.75" customHeight="1" x14ac:dyDescent="0.35"/>
    <row r="804" ht="12.75" customHeight="1" x14ac:dyDescent="0.35"/>
    <row r="805" ht="12.75" customHeight="1" x14ac:dyDescent="0.35"/>
    <row r="806" ht="12.75" customHeight="1" x14ac:dyDescent="0.35"/>
    <row r="807" ht="12.75" customHeight="1" x14ac:dyDescent="0.35"/>
    <row r="808" ht="12.75" customHeight="1" x14ac:dyDescent="0.35"/>
    <row r="809" ht="12.75" customHeight="1" x14ac:dyDescent="0.35"/>
    <row r="810" ht="12.75" customHeight="1" x14ac:dyDescent="0.35"/>
    <row r="811" ht="12.75" customHeight="1" x14ac:dyDescent="0.35"/>
    <row r="812" ht="12.75" customHeight="1" x14ac:dyDescent="0.35"/>
    <row r="813" ht="12.75" customHeight="1" x14ac:dyDescent="0.35"/>
    <row r="814" ht="12.75" customHeight="1" x14ac:dyDescent="0.35"/>
    <row r="815" ht="12.75" customHeight="1" x14ac:dyDescent="0.35"/>
    <row r="816" ht="12.75" customHeight="1" x14ac:dyDescent="0.35"/>
    <row r="817" ht="12.75" customHeight="1" x14ac:dyDescent="0.35"/>
    <row r="818" ht="12.75" customHeight="1" x14ac:dyDescent="0.35"/>
    <row r="819" ht="12.75" customHeight="1" x14ac:dyDescent="0.35"/>
    <row r="820" ht="12.75" customHeight="1" x14ac:dyDescent="0.35"/>
    <row r="821" ht="12.75" customHeight="1" x14ac:dyDescent="0.35"/>
    <row r="822" ht="12.75" customHeight="1" x14ac:dyDescent="0.35"/>
    <row r="823" ht="12.75" customHeight="1" x14ac:dyDescent="0.35"/>
    <row r="824" ht="12.75" customHeight="1" x14ac:dyDescent="0.35"/>
    <row r="825" ht="12.75" customHeight="1" x14ac:dyDescent="0.35"/>
    <row r="826" ht="12.75" customHeight="1" x14ac:dyDescent="0.35"/>
    <row r="827" ht="12.75" customHeight="1" x14ac:dyDescent="0.35"/>
    <row r="828" ht="12.75" customHeight="1" x14ac:dyDescent="0.35"/>
    <row r="829" ht="12.75" customHeight="1" x14ac:dyDescent="0.35"/>
    <row r="830" ht="12.75" customHeight="1" x14ac:dyDescent="0.35"/>
    <row r="831" ht="12.75" customHeight="1" x14ac:dyDescent="0.35"/>
    <row r="832" ht="12.75" customHeight="1" x14ac:dyDescent="0.35"/>
    <row r="833" ht="12.75" customHeight="1" x14ac:dyDescent="0.35"/>
    <row r="834" ht="12.75" customHeight="1" x14ac:dyDescent="0.35"/>
    <row r="835" ht="12.75" customHeight="1" x14ac:dyDescent="0.35"/>
    <row r="836" ht="12.75" customHeight="1" x14ac:dyDescent="0.35"/>
    <row r="837" ht="12.75" customHeight="1" x14ac:dyDescent="0.35"/>
    <row r="838" ht="12.75" customHeight="1" x14ac:dyDescent="0.35"/>
    <row r="839" ht="12.75" customHeight="1" x14ac:dyDescent="0.35"/>
    <row r="840" ht="12.75" customHeight="1" x14ac:dyDescent="0.35"/>
    <row r="841" ht="12.75" customHeight="1" x14ac:dyDescent="0.35"/>
    <row r="842" ht="12.75" customHeight="1" x14ac:dyDescent="0.35"/>
    <row r="843" ht="12.75" customHeight="1" x14ac:dyDescent="0.35"/>
    <row r="844" ht="12.75" customHeight="1" x14ac:dyDescent="0.35"/>
    <row r="845" ht="12.75" customHeight="1" x14ac:dyDescent="0.35"/>
    <row r="846" ht="12.75" customHeight="1" x14ac:dyDescent="0.35"/>
    <row r="847" ht="12.75" customHeight="1" x14ac:dyDescent="0.35"/>
    <row r="848" ht="12.75" customHeight="1" x14ac:dyDescent="0.35"/>
    <row r="849" ht="12.75" customHeight="1" x14ac:dyDescent="0.35"/>
    <row r="850" ht="12.75" customHeight="1" x14ac:dyDescent="0.35"/>
    <row r="851" ht="12.75" customHeight="1" x14ac:dyDescent="0.35"/>
    <row r="852" ht="12.75" customHeight="1" x14ac:dyDescent="0.35"/>
    <row r="853" ht="12.75" customHeight="1" x14ac:dyDescent="0.35"/>
    <row r="854" ht="12.75" customHeight="1" x14ac:dyDescent="0.35"/>
    <row r="855" ht="12.75" customHeight="1" x14ac:dyDescent="0.35"/>
    <row r="856" ht="12.75" customHeight="1" x14ac:dyDescent="0.35"/>
    <row r="857" ht="12.75" customHeight="1" x14ac:dyDescent="0.35"/>
    <row r="858" ht="12.75" customHeight="1" x14ac:dyDescent="0.35"/>
    <row r="859" ht="12.75" customHeight="1" x14ac:dyDescent="0.35"/>
    <row r="860" ht="12.75" customHeight="1" x14ac:dyDescent="0.35"/>
    <row r="861" ht="12.75" customHeight="1" x14ac:dyDescent="0.35"/>
    <row r="862" ht="12.75" customHeight="1" x14ac:dyDescent="0.35"/>
    <row r="863" ht="12.75" customHeight="1" x14ac:dyDescent="0.35"/>
    <row r="864" ht="12.75" customHeight="1" x14ac:dyDescent="0.35"/>
    <row r="865" ht="12.75" customHeight="1" x14ac:dyDescent="0.35"/>
    <row r="866" ht="12.75" customHeight="1" x14ac:dyDescent="0.35"/>
    <row r="867" ht="12.75" customHeight="1" x14ac:dyDescent="0.35"/>
    <row r="868" ht="12.75" customHeight="1" x14ac:dyDescent="0.35"/>
    <row r="869" ht="12.75" customHeight="1" x14ac:dyDescent="0.35"/>
    <row r="870" ht="12.75" customHeight="1" x14ac:dyDescent="0.35"/>
    <row r="871" ht="12.75" customHeight="1" x14ac:dyDescent="0.35"/>
    <row r="872" ht="12.75" customHeight="1" x14ac:dyDescent="0.35"/>
    <row r="873" ht="12.75" customHeight="1" x14ac:dyDescent="0.35"/>
    <row r="874" ht="12.75" customHeight="1" x14ac:dyDescent="0.35"/>
    <row r="875" ht="12.75" customHeight="1" x14ac:dyDescent="0.35"/>
    <row r="876" ht="12.75" customHeight="1" x14ac:dyDescent="0.35"/>
    <row r="877" ht="12.75" customHeight="1" x14ac:dyDescent="0.35"/>
    <row r="878" ht="12.75" customHeight="1" x14ac:dyDescent="0.35"/>
    <row r="879" ht="12.75" customHeight="1" x14ac:dyDescent="0.35"/>
    <row r="880" ht="12.75" customHeight="1" x14ac:dyDescent="0.35"/>
    <row r="881" ht="12.75" customHeight="1" x14ac:dyDescent="0.35"/>
    <row r="882" ht="12.75" customHeight="1" x14ac:dyDescent="0.35"/>
    <row r="883" ht="12.75" customHeight="1" x14ac:dyDescent="0.35"/>
    <row r="884" ht="12.75" customHeight="1" x14ac:dyDescent="0.35"/>
    <row r="885" ht="12.75" customHeight="1" x14ac:dyDescent="0.35"/>
    <row r="886" ht="12.75" customHeight="1" x14ac:dyDescent="0.35"/>
    <row r="887" ht="12.75" customHeight="1" x14ac:dyDescent="0.35"/>
    <row r="888" ht="12.75" customHeight="1" x14ac:dyDescent="0.35"/>
    <row r="889" ht="12.75" customHeight="1" x14ac:dyDescent="0.35"/>
    <row r="890" ht="12.75" customHeight="1" x14ac:dyDescent="0.35"/>
    <row r="891" ht="12.75" customHeight="1" x14ac:dyDescent="0.35"/>
    <row r="892" ht="12.75" customHeight="1" x14ac:dyDescent="0.35"/>
    <row r="893" ht="12.75" customHeight="1" x14ac:dyDescent="0.35"/>
    <row r="894" ht="12.75" customHeight="1" x14ac:dyDescent="0.35"/>
    <row r="895" ht="12.75" customHeight="1" x14ac:dyDescent="0.35"/>
    <row r="896" ht="12.75" customHeight="1" x14ac:dyDescent="0.35"/>
    <row r="897" ht="12.75" customHeight="1" x14ac:dyDescent="0.35"/>
    <row r="898" ht="12.75" customHeight="1" x14ac:dyDescent="0.35"/>
    <row r="899" ht="12.75" customHeight="1" x14ac:dyDescent="0.35"/>
    <row r="900" ht="12.75" customHeight="1" x14ac:dyDescent="0.35"/>
    <row r="901" ht="12.75" customHeight="1" x14ac:dyDescent="0.35"/>
    <row r="902" ht="12.75" customHeight="1" x14ac:dyDescent="0.35"/>
    <row r="903" ht="12.75" customHeight="1" x14ac:dyDescent="0.35"/>
    <row r="904" ht="12.75" customHeight="1" x14ac:dyDescent="0.35"/>
    <row r="905" ht="12.75" customHeight="1" x14ac:dyDescent="0.35"/>
    <row r="906" ht="12.75" customHeight="1" x14ac:dyDescent="0.35"/>
    <row r="907" ht="12.75" customHeight="1" x14ac:dyDescent="0.35"/>
    <row r="908" ht="12.75" customHeight="1" x14ac:dyDescent="0.35"/>
    <row r="909" ht="12.75" customHeight="1" x14ac:dyDescent="0.35"/>
    <row r="910" ht="12.75" customHeight="1" x14ac:dyDescent="0.35"/>
    <row r="911" ht="12.75" customHeight="1" x14ac:dyDescent="0.35"/>
    <row r="912" ht="12.75" customHeight="1" x14ac:dyDescent="0.35"/>
    <row r="913" ht="12.75" customHeight="1" x14ac:dyDescent="0.35"/>
    <row r="914" ht="12.75" customHeight="1" x14ac:dyDescent="0.35"/>
    <row r="915" ht="12.75" customHeight="1" x14ac:dyDescent="0.35"/>
    <row r="916" ht="12.75" customHeight="1" x14ac:dyDescent="0.35"/>
    <row r="917" ht="12.75" customHeight="1" x14ac:dyDescent="0.35"/>
    <row r="918" ht="12.75" customHeight="1" x14ac:dyDescent="0.35"/>
    <row r="919" ht="12.75" customHeight="1" x14ac:dyDescent="0.35"/>
    <row r="920" ht="12.75" customHeight="1" x14ac:dyDescent="0.35"/>
    <row r="921" ht="12.75" customHeight="1" x14ac:dyDescent="0.35"/>
    <row r="922" ht="12.75" customHeight="1" x14ac:dyDescent="0.35"/>
    <row r="923" ht="12.75" customHeight="1" x14ac:dyDescent="0.35"/>
    <row r="924" ht="12.75" customHeight="1" x14ac:dyDescent="0.35"/>
    <row r="925" ht="12.75" customHeight="1" x14ac:dyDescent="0.35"/>
    <row r="926" ht="12.75" customHeight="1" x14ac:dyDescent="0.35"/>
    <row r="927" ht="12.75" customHeight="1" x14ac:dyDescent="0.35"/>
    <row r="928" ht="12.75" customHeight="1" x14ac:dyDescent="0.35"/>
    <row r="929" ht="12.75" customHeight="1" x14ac:dyDescent="0.35"/>
    <row r="930" ht="12.75" customHeight="1" x14ac:dyDescent="0.35"/>
    <row r="931" ht="12.75" customHeight="1" x14ac:dyDescent="0.35"/>
    <row r="932" ht="12.75" customHeight="1" x14ac:dyDescent="0.35"/>
    <row r="933" ht="12.75" customHeight="1" x14ac:dyDescent="0.35"/>
    <row r="934" ht="12.75" customHeight="1" x14ac:dyDescent="0.35"/>
    <row r="935" ht="12.75" customHeight="1" x14ac:dyDescent="0.35"/>
    <row r="936" ht="12.75" customHeight="1" x14ac:dyDescent="0.35"/>
    <row r="937" ht="12.75" customHeight="1" x14ac:dyDescent="0.35"/>
    <row r="938" ht="12.75" customHeight="1" x14ac:dyDescent="0.35"/>
    <row r="939" ht="12.75" customHeight="1" x14ac:dyDescent="0.35"/>
    <row r="940" ht="12.75" customHeight="1" x14ac:dyDescent="0.35"/>
    <row r="941" ht="12.75" customHeight="1" x14ac:dyDescent="0.35"/>
    <row r="942" ht="12.75" customHeight="1" x14ac:dyDescent="0.35"/>
    <row r="943" ht="12.75" customHeight="1" x14ac:dyDescent="0.35"/>
    <row r="944" ht="12.75" customHeight="1" x14ac:dyDescent="0.35"/>
    <row r="945" ht="12.75" customHeight="1" x14ac:dyDescent="0.35"/>
    <row r="946" ht="12.75" customHeight="1" x14ac:dyDescent="0.35"/>
    <row r="947" ht="12.75" customHeight="1" x14ac:dyDescent="0.35"/>
    <row r="948" ht="12.75" customHeight="1" x14ac:dyDescent="0.35"/>
    <row r="949" ht="12.75" customHeight="1" x14ac:dyDescent="0.35"/>
    <row r="950" ht="12.75" customHeight="1" x14ac:dyDescent="0.35"/>
    <row r="951" ht="12.75" customHeight="1" x14ac:dyDescent="0.35"/>
    <row r="952" ht="12.75" customHeight="1" x14ac:dyDescent="0.35"/>
    <row r="953" ht="12.75" customHeight="1" x14ac:dyDescent="0.35"/>
    <row r="954" ht="12.75" customHeight="1" x14ac:dyDescent="0.35"/>
    <row r="955" ht="12.75" customHeight="1" x14ac:dyDescent="0.35"/>
    <row r="956" ht="12.75" customHeight="1" x14ac:dyDescent="0.35"/>
    <row r="957" ht="12.75" customHeight="1" x14ac:dyDescent="0.35"/>
    <row r="958" ht="12.75" customHeight="1" x14ac:dyDescent="0.35"/>
    <row r="959" ht="12.75" customHeight="1" x14ac:dyDescent="0.35"/>
    <row r="960" ht="12.75" customHeight="1" x14ac:dyDescent="0.35"/>
    <row r="961" ht="12.75" customHeight="1" x14ac:dyDescent="0.35"/>
    <row r="962" ht="12.75" customHeight="1" x14ac:dyDescent="0.35"/>
    <row r="963" ht="12.75" customHeight="1" x14ac:dyDescent="0.35"/>
    <row r="964" ht="12.75" customHeight="1" x14ac:dyDescent="0.35"/>
    <row r="965" ht="12.75" customHeight="1" x14ac:dyDescent="0.35"/>
    <row r="966" ht="12.75" customHeight="1" x14ac:dyDescent="0.35"/>
    <row r="967" ht="12.75" customHeight="1" x14ac:dyDescent="0.35"/>
    <row r="968" ht="12.75" customHeight="1" x14ac:dyDescent="0.35"/>
    <row r="969" ht="12.75" customHeight="1" x14ac:dyDescent="0.35"/>
    <row r="970" ht="12.75" customHeight="1" x14ac:dyDescent="0.35"/>
    <row r="971" ht="12.75" customHeight="1" x14ac:dyDescent="0.35"/>
    <row r="972" ht="12.75" customHeight="1" x14ac:dyDescent="0.35"/>
    <row r="973" ht="12.75" customHeight="1" x14ac:dyDescent="0.35"/>
    <row r="974" ht="12.75" customHeight="1" x14ac:dyDescent="0.35"/>
    <row r="975" ht="12.75" customHeight="1" x14ac:dyDescent="0.35"/>
    <row r="976" ht="12.75" customHeight="1" x14ac:dyDescent="0.35"/>
    <row r="977" ht="12.75" customHeight="1" x14ac:dyDescent="0.35"/>
    <row r="978" ht="12.75" customHeight="1" x14ac:dyDescent="0.35"/>
    <row r="979" ht="12.75" customHeight="1" x14ac:dyDescent="0.35"/>
    <row r="980" ht="12.75" customHeight="1" x14ac:dyDescent="0.35"/>
    <row r="981" ht="12.75" customHeight="1" x14ac:dyDescent="0.35"/>
    <row r="982" ht="12.75" customHeight="1" x14ac:dyDescent="0.35"/>
    <row r="983" ht="12.75" customHeight="1" x14ac:dyDescent="0.35"/>
    <row r="984" ht="12.75" customHeight="1" x14ac:dyDescent="0.35"/>
    <row r="985" ht="12.75" customHeight="1" x14ac:dyDescent="0.35"/>
    <row r="986" ht="12.75" customHeight="1" x14ac:dyDescent="0.35"/>
    <row r="987" ht="12.75" customHeight="1" x14ac:dyDescent="0.35"/>
  </sheetData>
  <mergeCells count="19">
    <mergeCell ref="B19:F19"/>
    <mergeCell ref="A1:B1"/>
    <mergeCell ref="A2:B2"/>
    <mergeCell ref="A3:B3"/>
    <mergeCell ref="D6:D7"/>
    <mergeCell ref="C5:C8"/>
    <mergeCell ref="A9:A15"/>
    <mergeCell ref="B9:B15"/>
    <mergeCell ref="A16:C16"/>
    <mergeCell ref="A4:B4"/>
    <mergeCell ref="A5:B5"/>
    <mergeCell ref="A6:A8"/>
    <mergeCell ref="B6:B8"/>
    <mergeCell ref="E6:E7"/>
    <mergeCell ref="F6:F7"/>
    <mergeCell ref="C1:F1"/>
    <mergeCell ref="C2:F2"/>
    <mergeCell ref="C3:F3"/>
    <mergeCell ref="C4:F4"/>
  </mergeCells>
  <pageMargins left="1.1811023622047243" right="0.78740157480314965" top="1.1811023622047243" bottom="1.1811023622047243" header="0" footer="0"/>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pageSetUpPr fitToPage="1"/>
  </sheetPr>
  <dimension ref="A1:H996"/>
  <sheetViews>
    <sheetView tabSelected="1" view="pageBreakPreview" zoomScale="60" zoomScaleNormal="100" workbookViewId="0">
      <selection activeCell="B44" sqref="B44"/>
    </sheetView>
  </sheetViews>
  <sheetFormatPr baseColWidth="10" defaultColWidth="14.44140625" defaultRowHeight="15" customHeight="1" x14ac:dyDescent="0.35"/>
  <cols>
    <col min="1" max="2" width="10.5546875" style="2" customWidth="1"/>
    <col min="3" max="3" width="23.21875" style="2" bestFit="1" customWidth="1"/>
    <col min="4" max="4" width="16.6640625" style="2" customWidth="1"/>
    <col min="5" max="5" width="18.6640625" style="2" customWidth="1"/>
    <col min="6" max="6" width="17.77734375" style="2" customWidth="1"/>
    <col min="7" max="7" width="19.6640625" style="2" customWidth="1"/>
    <col min="8" max="8" width="18.109375" style="2" customWidth="1"/>
    <col min="9" max="18" width="9.109375" style="2" customWidth="1"/>
    <col min="19" max="25" width="10" style="2" customWidth="1"/>
    <col min="26" max="16384" width="14.44140625" style="2"/>
  </cols>
  <sheetData>
    <row r="1" spans="1:8" ht="13.5" customHeight="1" x14ac:dyDescent="0.35">
      <c r="A1" s="49" t="s">
        <v>0</v>
      </c>
      <c r="B1" s="50"/>
      <c r="C1" s="51" t="s">
        <v>1</v>
      </c>
      <c r="D1" s="50"/>
      <c r="E1" s="50"/>
      <c r="F1" s="50"/>
      <c r="G1" s="50"/>
      <c r="H1" s="50"/>
    </row>
    <row r="2" spans="1:8" ht="13.5" customHeight="1" x14ac:dyDescent="0.35">
      <c r="A2" s="49" t="s">
        <v>2</v>
      </c>
      <c r="B2" s="50"/>
      <c r="C2" s="51" t="s">
        <v>3</v>
      </c>
      <c r="D2" s="50"/>
      <c r="E2" s="50"/>
      <c r="F2" s="50"/>
      <c r="G2" s="50"/>
      <c r="H2" s="50"/>
    </row>
    <row r="3" spans="1:8" ht="13.5" customHeight="1" x14ac:dyDescent="0.35">
      <c r="A3" s="49" t="s">
        <v>4</v>
      </c>
      <c r="B3" s="50"/>
      <c r="C3" s="51" t="s">
        <v>40</v>
      </c>
      <c r="D3" s="50"/>
      <c r="E3" s="50"/>
      <c r="F3" s="50"/>
      <c r="G3" s="50"/>
      <c r="H3" s="50"/>
    </row>
    <row r="4" spans="1:8" ht="13.5" customHeight="1" x14ac:dyDescent="0.35">
      <c r="A4" s="49" t="s">
        <v>6</v>
      </c>
      <c r="B4" s="50"/>
      <c r="C4" s="51" t="s">
        <v>41</v>
      </c>
      <c r="D4" s="50"/>
      <c r="E4" s="50"/>
      <c r="F4" s="50"/>
      <c r="G4" s="50"/>
      <c r="H4" s="50"/>
    </row>
    <row r="5" spans="1:8" ht="48.75" customHeight="1" x14ac:dyDescent="0.35">
      <c r="A5" s="52" t="s">
        <v>10</v>
      </c>
      <c r="B5" s="50"/>
      <c r="C5" s="52" t="s">
        <v>11</v>
      </c>
      <c r="D5" s="14" t="s">
        <v>46</v>
      </c>
      <c r="E5" s="14" t="s">
        <v>47</v>
      </c>
      <c r="F5" s="14" t="s">
        <v>48</v>
      </c>
      <c r="G5" s="14" t="s">
        <v>13</v>
      </c>
      <c r="H5" s="14" t="s">
        <v>49</v>
      </c>
    </row>
    <row r="6" spans="1:8" ht="12.75" customHeight="1" x14ac:dyDescent="0.35">
      <c r="A6" s="52" t="s">
        <v>24</v>
      </c>
      <c r="B6" s="52" t="s">
        <v>28</v>
      </c>
      <c r="C6" s="50"/>
      <c r="D6" s="52" t="s">
        <v>29</v>
      </c>
      <c r="E6" s="52" t="s">
        <v>134</v>
      </c>
      <c r="F6" s="52" t="s">
        <v>134</v>
      </c>
      <c r="G6" s="52" t="s">
        <v>148</v>
      </c>
      <c r="H6" s="52" t="s">
        <v>149</v>
      </c>
    </row>
    <row r="7" spans="1:8" ht="13.5" customHeight="1" x14ac:dyDescent="0.35">
      <c r="A7" s="50"/>
      <c r="B7" s="50"/>
      <c r="C7" s="50"/>
      <c r="D7" s="50"/>
      <c r="E7" s="50"/>
      <c r="F7" s="50"/>
      <c r="G7" s="50"/>
      <c r="H7" s="50"/>
    </row>
    <row r="8" spans="1:8" ht="14.25" customHeight="1" x14ac:dyDescent="0.35">
      <c r="A8" s="50"/>
      <c r="B8" s="50"/>
      <c r="C8" s="50"/>
      <c r="D8" s="15" t="s">
        <v>32</v>
      </c>
      <c r="E8" s="15" t="s">
        <v>169</v>
      </c>
      <c r="F8" s="15" t="s">
        <v>170</v>
      </c>
      <c r="G8" s="15" t="s">
        <v>31</v>
      </c>
      <c r="H8" s="15" t="s">
        <v>171</v>
      </c>
    </row>
    <row r="9" spans="1:8" ht="14.25" customHeight="1" x14ac:dyDescent="0.35">
      <c r="A9" s="53" t="s">
        <v>37</v>
      </c>
      <c r="B9" s="53" t="s">
        <v>37</v>
      </c>
      <c r="C9" s="16" t="s">
        <v>94</v>
      </c>
      <c r="D9" s="37"/>
      <c r="E9" s="37"/>
      <c r="F9" s="37"/>
      <c r="G9" s="37"/>
      <c r="H9" s="37"/>
    </row>
    <row r="10" spans="1:8" ht="13.5" customHeight="1" x14ac:dyDescent="0.35">
      <c r="A10" s="54"/>
      <c r="B10" s="54"/>
      <c r="C10" s="16" t="s">
        <v>95</v>
      </c>
      <c r="D10" s="37"/>
      <c r="E10" s="37"/>
      <c r="F10" s="37"/>
      <c r="G10" s="37"/>
      <c r="H10" s="37"/>
    </row>
    <row r="11" spans="1:8" ht="13.5" customHeight="1" x14ac:dyDescent="0.35">
      <c r="A11" s="54"/>
      <c r="B11" s="54"/>
      <c r="C11" s="22" t="s">
        <v>96</v>
      </c>
      <c r="D11" s="37"/>
      <c r="E11" s="37"/>
      <c r="F11" s="37"/>
      <c r="G11" s="37"/>
      <c r="H11" s="37"/>
    </row>
    <row r="12" spans="1:8" ht="13.5" customHeight="1" x14ac:dyDescent="0.35">
      <c r="A12" s="54"/>
      <c r="B12" s="54"/>
      <c r="C12" s="16" t="s">
        <v>99</v>
      </c>
      <c r="D12" s="37"/>
      <c r="E12" s="37"/>
      <c r="F12" s="37"/>
      <c r="G12" s="37"/>
      <c r="H12" s="37"/>
    </row>
    <row r="13" spans="1:8" ht="13.5" customHeight="1" x14ac:dyDescent="0.35">
      <c r="A13" s="54"/>
      <c r="B13" s="54"/>
      <c r="C13" s="22" t="s">
        <v>97</v>
      </c>
      <c r="D13" s="37"/>
      <c r="E13" s="37"/>
      <c r="F13" s="37"/>
      <c r="G13" s="37"/>
      <c r="H13" s="37"/>
    </row>
    <row r="14" spans="1:8" ht="13.5" customHeight="1" x14ac:dyDescent="0.35">
      <c r="A14" s="54"/>
      <c r="B14" s="54"/>
      <c r="C14" s="22" t="s">
        <v>98</v>
      </c>
      <c r="D14" s="37"/>
      <c r="E14" s="37"/>
      <c r="F14" s="37"/>
      <c r="G14" s="37"/>
      <c r="H14" s="37"/>
    </row>
    <row r="15" spans="1:8" ht="13.5" customHeight="1" x14ac:dyDescent="0.35">
      <c r="A15" s="54"/>
      <c r="B15" s="54"/>
      <c r="C15" s="23"/>
      <c r="D15" s="38"/>
      <c r="E15" s="39"/>
      <c r="F15" s="39"/>
      <c r="G15" s="39"/>
      <c r="H15" s="39"/>
    </row>
    <row r="16" spans="1:8" ht="13.5" customHeight="1" x14ac:dyDescent="0.35">
      <c r="A16" s="55" t="s">
        <v>39</v>
      </c>
      <c r="B16" s="54"/>
      <c r="C16" s="54"/>
      <c r="D16" s="40"/>
      <c r="E16" s="40"/>
      <c r="F16" s="40"/>
      <c r="G16" s="40"/>
      <c r="H16" s="41"/>
    </row>
    <row r="17" spans="1:8" ht="12.75" customHeight="1" x14ac:dyDescent="0.35">
      <c r="A17" s="3" t="s">
        <v>111</v>
      </c>
    </row>
    <row r="18" spans="1:8" ht="12.75" customHeight="1" x14ac:dyDescent="0.35">
      <c r="A18" s="4" t="s">
        <v>31</v>
      </c>
      <c r="B18" s="2" t="s">
        <v>100</v>
      </c>
    </row>
    <row r="19" spans="1:8" ht="12.75" customHeight="1" x14ac:dyDescent="0.35">
      <c r="B19" s="2" t="s">
        <v>155</v>
      </c>
    </row>
    <row r="20" spans="1:8" ht="12.75" customHeight="1" x14ac:dyDescent="0.35">
      <c r="B20" s="5" t="s">
        <v>156</v>
      </c>
    </row>
    <row r="21" spans="1:8" ht="12.75" customHeight="1" x14ac:dyDescent="0.35"/>
    <row r="22" spans="1:8" ht="51" customHeight="1" x14ac:dyDescent="0.35">
      <c r="A22" s="10" t="s">
        <v>172</v>
      </c>
      <c r="B22" s="57" t="s">
        <v>127</v>
      </c>
      <c r="C22" s="57"/>
      <c r="D22" s="57"/>
      <c r="E22" s="57"/>
      <c r="F22" s="57"/>
      <c r="G22" s="57"/>
      <c r="H22" s="57"/>
    </row>
    <row r="23" spans="1:8" ht="12.75" customHeight="1" x14ac:dyDescent="0.35"/>
    <row r="24" spans="1:8" ht="12.75" customHeight="1" x14ac:dyDescent="0.35"/>
    <row r="25" spans="1:8" ht="12.75" customHeight="1" x14ac:dyDescent="0.35"/>
    <row r="26" spans="1:8" ht="12.75" customHeight="1" x14ac:dyDescent="0.35"/>
    <row r="27" spans="1:8" ht="12.75" customHeight="1" x14ac:dyDescent="0.35"/>
    <row r="28" spans="1:8" ht="12.75" customHeight="1" x14ac:dyDescent="0.35"/>
    <row r="29" spans="1:8" ht="12.75" customHeight="1" x14ac:dyDescent="0.35"/>
    <row r="30" spans="1:8" ht="12.75" customHeight="1" x14ac:dyDescent="0.35"/>
    <row r="31" spans="1:8" ht="12.75" customHeight="1" x14ac:dyDescent="0.35"/>
    <row r="32" spans="1:8" ht="12.75" customHeight="1" x14ac:dyDescent="0.35"/>
    <row r="33" ht="12.75" customHeight="1" x14ac:dyDescent="0.35"/>
    <row r="34" ht="12.75" customHeight="1" x14ac:dyDescent="0.35"/>
    <row r="35" ht="12.75" customHeight="1" x14ac:dyDescent="0.35"/>
    <row r="36" ht="12.75" customHeight="1" x14ac:dyDescent="0.35"/>
    <row r="37" ht="12.75" customHeight="1" x14ac:dyDescent="0.35"/>
    <row r="38" ht="12.75" customHeight="1" x14ac:dyDescent="0.35"/>
    <row r="39" ht="12.75" customHeight="1" x14ac:dyDescent="0.35"/>
    <row r="40" ht="12.75" customHeight="1" x14ac:dyDescent="0.35"/>
    <row r="41" ht="12.75" customHeight="1" x14ac:dyDescent="0.35"/>
    <row r="42" ht="12.75" customHeight="1" x14ac:dyDescent="0.35"/>
    <row r="43" ht="12.75" customHeight="1" x14ac:dyDescent="0.35"/>
    <row r="44" ht="12.75" customHeight="1" x14ac:dyDescent="0.35"/>
    <row r="45" ht="12.75" customHeight="1" x14ac:dyDescent="0.35"/>
    <row r="46" ht="12.75" customHeight="1" x14ac:dyDescent="0.35"/>
    <row r="47" ht="12.75" customHeight="1" x14ac:dyDescent="0.35"/>
    <row r="48" ht="12.75" customHeight="1" x14ac:dyDescent="0.35"/>
    <row r="49" ht="12.75" customHeight="1" x14ac:dyDescent="0.35"/>
    <row r="50" ht="12.75" customHeight="1" x14ac:dyDescent="0.35"/>
    <row r="51" ht="12.75" customHeight="1" x14ac:dyDescent="0.35"/>
    <row r="52" ht="12.75" customHeight="1" x14ac:dyDescent="0.35"/>
    <row r="53" ht="12.75" customHeight="1" x14ac:dyDescent="0.35"/>
    <row r="54" ht="12.75" customHeight="1" x14ac:dyDescent="0.35"/>
    <row r="55" ht="12.75" customHeight="1" x14ac:dyDescent="0.35"/>
    <row r="56" ht="12.75" customHeight="1" x14ac:dyDescent="0.35"/>
    <row r="57" ht="12.75" customHeight="1" x14ac:dyDescent="0.35"/>
    <row r="58" ht="12.75" customHeight="1" x14ac:dyDescent="0.35"/>
    <row r="59" ht="12.75" customHeight="1" x14ac:dyDescent="0.35"/>
    <row r="60" ht="12.75" customHeight="1" x14ac:dyDescent="0.35"/>
    <row r="61" ht="12.75" customHeight="1" x14ac:dyDescent="0.35"/>
    <row r="62" ht="12.75" customHeight="1" x14ac:dyDescent="0.35"/>
    <row r="63" ht="12.75" customHeight="1" x14ac:dyDescent="0.35"/>
    <row r="64" ht="12.75" customHeight="1" x14ac:dyDescent="0.35"/>
    <row r="65" ht="12.75" customHeight="1" x14ac:dyDescent="0.35"/>
    <row r="66" ht="12.75" customHeight="1" x14ac:dyDescent="0.35"/>
    <row r="67" ht="12.75" customHeight="1" x14ac:dyDescent="0.35"/>
    <row r="68" ht="12.75" customHeight="1" x14ac:dyDescent="0.35"/>
    <row r="69" ht="12.75" customHeight="1" x14ac:dyDescent="0.35"/>
    <row r="70" ht="12.75" customHeight="1" x14ac:dyDescent="0.35"/>
    <row r="71" ht="12.75" customHeight="1" x14ac:dyDescent="0.35"/>
    <row r="72" ht="12.75" customHeight="1" x14ac:dyDescent="0.35"/>
    <row r="73" ht="12.75" customHeight="1" x14ac:dyDescent="0.35"/>
    <row r="74" ht="12.75" customHeight="1" x14ac:dyDescent="0.35"/>
    <row r="75" ht="12.75" customHeight="1" x14ac:dyDescent="0.35"/>
    <row r="76" ht="12.75" customHeight="1" x14ac:dyDescent="0.35"/>
    <row r="77" ht="12.75" customHeight="1" x14ac:dyDescent="0.35"/>
    <row r="78" ht="12.75" customHeight="1" x14ac:dyDescent="0.35"/>
    <row r="79" ht="12.75" customHeight="1" x14ac:dyDescent="0.35"/>
    <row r="80" ht="12.75" customHeight="1" x14ac:dyDescent="0.35"/>
    <row r="81" ht="12.75" customHeight="1" x14ac:dyDescent="0.35"/>
    <row r="82" ht="12.75" customHeight="1" x14ac:dyDescent="0.35"/>
    <row r="83" ht="12.75" customHeight="1" x14ac:dyDescent="0.35"/>
    <row r="84" ht="12.75" customHeight="1" x14ac:dyDescent="0.35"/>
    <row r="85" ht="12.75" customHeight="1" x14ac:dyDescent="0.35"/>
    <row r="86" ht="12.75" customHeight="1" x14ac:dyDescent="0.35"/>
    <row r="87" ht="12.75" customHeight="1" x14ac:dyDescent="0.35"/>
    <row r="88" ht="12.75" customHeight="1" x14ac:dyDescent="0.35"/>
    <row r="89" ht="12.75" customHeight="1" x14ac:dyDescent="0.35"/>
    <row r="90" ht="12.75" customHeight="1" x14ac:dyDescent="0.35"/>
    <row r="91" ht="12.75" customHeight="1" x14ac:dyDescent="0.35"/>
    <row r="92" ht="12.75" customHeight="1" x14ac:dyDescent="0.35"/>
    <row r="93" ht="12.75" customHeight="1" x14ac:dyDescent="0.35"/>
    <row r="94" ht="12.75" customHeight="1" x14ac:dyDescent="0.35"/>
    <row r="95" ht="12.75" customHeight="1" x14ac:dyDescent="0.35"/>
    <row r="96" ht="12.75" customHeight="1" x14ac:dyDescent="0.35"/>
    <row r="97" ht="12.75" customHeight="1" x14ac:dyDescent="0.35"/>
    <row r="98" ht="12.75" customHeight="1" x14ac:dyDescent="0.35"/>
    <row r="99" ht="12.75" customHeight="1" x14ac:dyDescent="0.35"/>
    <row r="100" ht="12.75" customHeight="1" x14ac:dyDescent="0.35"/>
    <row r="101" ht="12.75" customHeight="1" x14ac:dyDescent="0.35"/>
    <row r="102" ht="12.75" customHeight="1" x14ac:dyDescent="0.35"/>
    <row r="103" ht="12.75" customHeight="1" x14ac:dyDescent="0.35"/>
    <row r="104" ht="12.75" customHeight="1" x14ac:dyDescent="0.35"/>
    <row r="105" ht="12.75" customHeight="1" x14ac:dyDescent="0.35"/>
    <row r="106" ht="12.75" customHeight="1" x14ac:dyDescent="0.35"/>
    <row r="107" ht="12.75" customHeight="1" x14ac:dyDescent="0.35"/>
    <row r="108" ht="12.75" customHeight="1" x14ac:dyDescent="0.35"/>
    <row r="109" ht="12.75" customHeight="1" x14ac:dyDescent="0.35"/>
    <row r="110" ht="12.75" customHeight="1" x14ac:dyDescent="0.35"/>
    <row r="111" ht="12.75" customHeight="1" x14ac:dyDescent="0.35"/>
    <row r="112" ht="12.75" customHeight="1" x14ac:dyDescent="0.35"/>
    <row r="113" ht="12.75" customHeight="1" x14ac:dyDescent="0.35"/>
    <row r="114" ht="12.75" customHeight="1" x14ac:dyDescent="0.35"/>
    <row r="115" ht="12.75" customHeight="1" x14ac:dyDescent="0.35"/>
    <row r="116" ht="12.75" customHeight="1" x14ac:dyDescent="0.35"/>
    <row r="117" ht="12.75" customHeight="1" x14ac:dyDescent="0.35"/>
    <row r="118" ht="12.75" customHeight="1" x14ac:dyDescent="0.35"/>
    <row r="119" ht="12.75" customHeight="1" x14ac:dyDescent="0.35"/>
    <row r="120" ht="12.75" customHeight="1" x14ac:dyDescent="0.35"/>
    <row r="121" ht="12.75" customHeight="1" x14ac:dyDescent="0.35"/>
    <row r="122" ht="12.75" customHeight="1" x14ac:dyDescent="0.35"/>
    <row r="123" ht="12.75" customHeight="1" x14ac:dyDescent="0.35"/>
    <row r="124" ht="12.75" customHeight="1" x14ac:dyDescent="0.35"/>
    <row r="125" ht="12.75" customHeight="1" x14ac:dyDescent="0.35"/>
    <row r="126" ht="12.75" customHeight="1" x14ac:dyDescent="0.35"/>
    <row r="127" ht="12.75" customHeight="1" x14ac:dyDescent="0.35"/>
    <row r="128" ht="12.75" customHeight="1" x14ac:dyDescent="0.35"/>
    <row r="129" ht="12.75" customHeight="1" x14ac:dyDescent="0.35"/>
    <row r="130" ht="12.75" customHeight="1" x14ac:dyDescent="0.35"/>
    <row r="131" ht="12.75" customHeight="1" x14ac:dyDescent="0.35"/>
    <row r="132" ht="12.75" customHeight="1" x14ac:dyDescent="0.35"/>
    <row r="133" ht="12.75" customHeight="1" x14ac:dyDescent="0.35"/>
    <row r="134" ht="12.75" customHeight="1" x14ac:dyDescent="0.35"/>
    <row r="135" ht="12.75" customHeight="1" x14ac:dyDescent="0.35"/>
    <row r="136" ht="12.75" customHeight="1" x14ac:dyDescent="0.35"/>
    <row r="137" ht="12.75" customHeight="1" x14ac:dyDescent="0.35"/>
    <row r="138" ht="12.75" customHeight="1" x14ac:dyDescent="0.35"/>
    <row r="139" ht="12.75" customHeight="1" x14ac:dyDescent="0.35"/>
    <row r="140" ht="12.75" customHeight="1" x14ac:dyDescent="0.35"/>
    <row r="141" ht="12.75" customHeight="1" x14ac:dyDescent="0.35"/>
    <row r="142" ht="12.75" customHeight="1" x14ac:dyDescent="0.35"/>
    <row r="143" ht="12.75" customHeight="1" x14ac:dyDescent="0.35"/>
    <row r="144" ht="12.75" customHeight="1" x14ac:dyDescent="0.35"/>
    <row r="145" ht="12.75" customHeight="1" x14ac:dyDescent="0.35"/>
    <row r="146" ht="12.75" customHeight="1" x14ac:dyDescent="0.35"/>
    <row r="147" ht="12.75" customHeight="1" x14ac:dyDescent="0.35"/>
    <row r="148" ht="12.75" customHeight="1" x14ac:dyDescent="0.35"/>
    <row r="149" ht="12.75" customHeight="1" x14ac:dyDescent="0.35"/>
    <row r="150" ht="12.75" customHeight="1" x14ac:dyDescent="0.35"/>
    <row r="151" ht="12.75" customHeight="1" x14ac:dyDescent="0.35"/>
    <row r="152" ht="12.75" customHeight="1" x14ac:dyDescent="0.35"/>
    <row r="153" ht="12.75" customHeight="1" x14ac:dyDescent="0.35"/>
    <row r="154" ht="12.75" customHeight="1" x14ac:dyDescent="0.35"/>
    <row r="155" ht="12.75" customHeight="1" x14ac:dyDescent="0.35"/>
    <row r="156" ht="12.75" customHeight="1" x14ac:dyDescent="0.35"/>
    <row r="157" ht="12.75" customHeight="1" x14ac:dyDescent="0.35"/>
    <row r="158" ht="12.75" customHeight="1" x14ac:dyDescent="0.35"/>
    <row r="159" ht="12.75" customHeight="1" x14ac:dyDescent="0.35"/>
    <row r="160" ht="12.75" customHeight="1" x14ac:dyDescent="0.35"/>
    <row r="161" ht="12.75" customHeight="1" x14ac:dyDescent="0.35"/>
    <row r="162" ht="12.75" customHeight="1" x14ac:dyDescent="0.35"/>
    <row r="163" ht="12.75" customHeight="1" x14ac:dyDescent="0.35"/>
    <row r="164" ht="12.75" customHeight="1" x14ac:dyDescent="0.35"/>
    <row r="165" ht="12.75" customHeight="1" x14ac:dyDescent="0.35"/>
    <row r="166" ht="12.75" customHeight="1" x14ac:dyDescent="0.35"/>
    <row r="167" ht="12.75" customHeight="1" x14ac:dyDescent="0.35"/>
    <row r="168" ht="12.75" customHeight="1" x14ac:dyDescent="0.35"/>
    <row r="169" ht="12.75" customHeight="1" x14ac:dyDescent="0.35"/>
    <row r="170" ht="12.75" customHeight="1" x14ac:dyDescent="0.35"/>
    <row r="171" ht="12.75" customHeight="1" x14ac:dyDescent="0.35"/>
    <row r="172" ht="12.75" customHeight="1" x14ac:dyDescent="0.35"/>
    <row r="173" ht="12.75" customHeight="1" x14ac:dyDescent="0.35"/>
    <row r="174" ht="12.75" customHeight="1" x14ac:dyDescent="0.35"/>
    <row r="175" ht="12.75" customHeight="1" x14ac:dyDescent="0.35"/>
    <row r="176" ht="12.75" customHeight="1" x14ac:dyDescent="0.35"/>
    <row r="177" ht="12.75" customHeight="1" x14ac:dyDescent="0.35"/>
    <row r="178" ht="12.75" customHeight="1" x14ac:dyDescent="0.35"/>
    <row r="179" ht="12.75" customHeight="1" x14ac:dyDescent="0.35"/>
    <row r="180" ht="12.75" customHeight="1" x14ac:dyDescent="0.35"/>
    <row r="181" ht="12.75" customHeight="1" x14ac:dyDescent="0.35"/>
    <row r="182" ht="12.75" customHeight="1" x14ac:dyDescent="0.35"/>
    <row r="183" ht="12.75" customHeight="1" x14ac:dyDescent="0.35"/>
    <row r="184" ht="12.75" customHeight="1" x14ac:dyDescent="0.35"/>
    <row r="185" ht="12.75" customHeight="1" x14ac:dyDescent="0.35"/>
    <row r="186" ht="12.75" customHeight="1" x14ac:dyDescent="0.35"/>
    <row r="187" ht="12.75" customHeight="1" x14ac:dyDescent="0.35"/>
    <row r="188" ht="12.75" customHeight="1" x14ac:dyDescent="0.35"/>
    <row r="189" ht="12.75" customHeight="1" x14ac:dyDescent="0.35"/>
    <row r="190" ht="12.75" customHeight="1" x14ac:dyDescent="0.35"/>
    <row r="191" ht="12.75" customHeight="1" x14ac:dyDescent="0.35"/>
    <row r="192" ht="12.75" customHeight="1" x14ac:dyDescent="0.35"/>
    <row r="193" ht="12.75" customHeight="1" x14ac:dyDescent="0.35"/>
    <row r="194" ht="12.75" customHeight="1" x14ac:dyDescent="0.35"/>
    <row r="195" ht="12.75" customHeight="1" x14ac:dyDescent="0.35"/>
    <row r="196" ht="12.75" customHeight="1" x14ac:dyDescent="0.35"/>
    <row r="197" ht="12.75" customHeight="1" x14ac:dyDescent="0.35"/>
    <row r="198" ht="12.75" customHeight="1" x14ac:dyDescent="0.35"/>
    <row r="199" ht="12.75" customHeight="1" x14ac:dyDescent="0.35"/>
    <row r="200" ht="12.75" customHeight="1" x14ac:dyDescent="0.35"/>
    <row r="201" ht="12.75" customHeight="1" x14ac:dyDescent="0.35"/>
    <row r="202" ht="12.75" customHeight="1" x14ac:dyDescent="0.35"/>
    <row r="203" ht="12.75" customHeight="1" x14ac:dyDescent="0.35"/>
    <row r="204" ht="12.75" customHeight="1" x14ac:dyDescent="0.35"/>
    <row r="205" ht="12.75" customHeight="1" x14ac:dyDescent="0.35"/>
    <row r="206" ht="12.75" customHeight="1" x14ac:dyDescent="0.35"/>
    <row r="207" ht="12.75" customHeight="1" x14ac:dyDescent="0.35"/>
    <row r="208" ht="12.75" customHeight="1" x14ac:dyDescent="0.35"/>
    <row r="209" ht="12.75" customHeight="1" x14ac:dyDescent="0.35"/>
    <row r="210" ht="12.75" customHeight="1" x14ac:dyDescent="0.35"/>
    <row r="211" ht="12.75" customHeight="1" x14ac:dyDescent="0.35"/>
    <row r="212" ht="12.75" customHeight="1" x14ac:dyDescent="0.35"/>
    <row r="213" ht="12.75" customHeight="1" x14ac:dyDescent="0.35"/>
    <row r="214" ht="12.75" customHeight="1" x14ac:dyDescent="0.35"/>
    <row r="215" ht="12.75" customHeight="1" x14ac:dyDescent="0.35"/>
    <row r="216" ht="12.75" customHeight="1" x14ac:dyDescent="0.35"/>
    <row r="217" ht="12.75" customHeight="1" x14ac:dyDescent="0.35"/>
    <row r="218" ht="12.75" customHeight="1" x14ac:dyDescent="0.35"/>
    <row r="219" ht="12.75" customHeight="1" x14ac:dyDescent="0.35"/>
    <row r="220" ht="12.75" customHeight="1" x14ac:dyDescent="0.35"/>
    <row r="221" ht="12.75" customHeight="1" x14ac:dyDescent="0.35"/>
    <row r="222" ht="12.75" customHeight="1" x14ac:dyDescent="0.35"/>
    <row r="223" ht="12.75" customHeight="1" x14ac:dyDescent="0.35"/>
    <row r="224" ht="12.75" customHeight="1" x14ac:dyDescent="0.35"/>
    <row r="225" ht="12.75" customHeight="1" x14ac:dyDescent="0.35"/>
    <row r="226" ht="12.75" customHeight="1" x14ac:dyDescent="0.35"/>
    <row r="227" ht="12.75" customHeight="1" x14ac:dyDescent="0.35"/>
    <row r="228" ht="12.75" customHeight="1" x14ac:dyDescent="0.35"/>
    <row r="229" ht="12.75" customHeight="1" x14ac:dyDescent="0.35"/>
    <row r="230" ht="12.75" customHeight="1" x14ac:dyDescent="0.35"/>
    <row r="231" ht="12.75" customHeight="1" x14ac:dyDescent="0.35"/>
    <row r="232" ht="12.75" customHeight="1" x14ac:dyDescent="0.35"/>
    <row r="233" ht="12.75" customHeight="1" x14ac:dyDescent="0.35"/>
    <row r="234" ht="12.75" customHeight="1" x14ac:dyDescent="0.35"/>
    <row r="235" ht="12.75" customHeight="1" x14ac:dyDescent="0.35"/>
    <row r="236" ht="12.75" customHeight="1" x14ac:dyDescent="0.35"/>
    <row r="237" ht="12.75" customHeight="1" x14ac:dyDescent="0.35"/>
    <row r="238" ht="12.75" customHeight="1" x14ac:dyDescent="0.35"/>
    <row r="239" ht="12.75" customHeight="1" x14ac:dyDescent="0.35"/>
    <row r="240" ht="12.75" customHeight="1" x14ac:dyDescent="0.35"/>
    <row r="241" ht="12.75" customHeight="1" x14ac:dyDescent="0.35"/>
    <row r="242" ht="12.75" customHeight="1" x14ac:dyDescent="0.35"/>
    <row r="243" ht="12.75" customHeight="1" x14ac:dyDescent="0.35"/>
    <row r="244" ht="12.75" customHeight="1" x14ac:dyDescent="0.35"/>
    <row r="245" ht="12.75" customHeight="1" x14ac:dyDescent="0.35"/>
    <row r="246" ht="12.75" customHeight="1" x14ac:dyDescent="0.35"/>
    <row r="247" ht="12.75" customHeight="1" x14ac:dyDescent="0.35"/>
    <row r="248" ht="12.75" customHeight="1" x14ac:dyDescent="0.35"/>
    <row r="249" ht="12.75" customHeight="1" x14ac:dyDescent="0.35"/>
    <row r="250" ht="12.75" customHeight="1" x14ac:dyDescent="0.35"/>
    <row r="251" ht="12.75" customHeight="1" x14ac:dyDescent="0.35"/>
    <row r="252" ht="12.75" customHeight="1" x14ac:dyDescent="0.35"/>
    <row r="253" ht="12.75" customHeight="1" x14ac:dyDescent="0.35"/>
    <row r="254" ht="12.75" customHeight="1" x14ac:dyDescent="0.35"/>
    <row r="255" ht="12.75" customHeight="1" x14ac:dyDescent="0.35"/>
    <row r="256" ht="12.75" customHeight="1" x14ac:dyDescent="0.35"/>
    <row r="257" ht="12.75" customHeight="1" x14ac:dyDescent="0.35"/>
    <row r="258" ht="12.75" customHeight="1" x14ac:dyDescent="0.35"/>
    <row r="259" ht="12.75" customHeight="1" x14ac:dyDescent="0.35"/>
    <row r="260" ht="12.75" customHeight="1" x14ac:dyDescent="0.35"/>
    <row r="261" ht="12.75" customHeight="1" x14ac:dyDescent="0.35"/>
    <row r="262" ht="12.75" customHeight="1" x14ac:dyDescent="0.35"/>
    <row r="263" ht="12.75" customHeight="1" x14ac:dyDescent="0.35"/>
    <row r="264" ht="12.75" customHeight="1" x14ac:dyDescent="0.35"/>
    <row r="265" ht="12.75" customHeight="1" x14ac:dyDescent="0.35"/>
    <row r="266" ht="12.75" customHeight="1" x14ac:dyDescent="0.35"/>
    <row r="267" ht="12.75" customHeight="1" x14ac:dyDescent="0.35"/>
    <row r="268" ht="12.75" customHeight="1" x14ac:dyDescent="0.35"/>
    <row r="269" ht="12.75" customHeight="1" x14ac:dyDescent="0.35"/>
    <row r="270" ht="12.75" customHeight="1" x14ac:dyDescent="0.35"/>
    <row r="271" ht="12.75" customHeight="1" x14ac:dyDescent="0.35"/>
    <row r="272" ht="12.75" customHeight="1" x14ac:dyDescent="0.35"/>
    <row r="273" ht="12.75" customHeight="1" x14ac:dyDescent="0.35"/>
    <row r="274" ht="12.75" customHeight="1" x14ac:dyDescent="0.35"/>
    <row r="275" ht="12.75" customHeight="1" x14ac:dyDescent="0.35"/>
    <row r="276" ht="12.75" customHeight="1" x14ac:dyDescent="0.35"/>
    <row r="277" ht="12.75" customHeight="1" x14ac:dyDescent="0.35"/>
    <row r="278" ht="12.75" customHeight="1" x14ac:dyDescent="0.35"/>
    <row r="279" ht="12.75" customHeight="1" x14ac:dyDescent="0.35"/>
    <row r="280" ht="12.75" customHeight="1" x14ac:dyDescent="0.35"/>
    <row r="281" ht="12.75" customHeight="1" x14ac:dyDescent="0.35"/>
    <row r="282" ht="12.75" customHeight="1" x14ac:dyDescent="0.35"/>
    <row r="283" ht="12.75" customHeight="1" x14ac:dyDescent="0.35"/>
    <row r="284" ht="12.75" customHeight="1" x14ac:dyDescent="0.35"/>
    <row r="285" ht="12.75" customHeight="1" x14ac:dyDescent="0.35"/>
    <row r="286" ht="12.75" customHeight="1" x14ac:dyDescent="0.35"/>
    <row r="287" ht="12.75" customHeight="1" x14ac:dyDescent="0.35"/>
    <row r="288" ht="12.75" customHeight="1" x14ac:dyDescent="0.35"/>
    <row r="289" ht="12.75" customHeight="1" x14ac:dyDescent="0.35"/>
    <row r="290" ht="12.75" customHeight="1" x14ac:dyDescent="0.35"/>
    <row r="291" ht="12.75" customHeight="1" x14ac:dyDescent="0.35"/>
    <row r="292" ht="12.75" customHeight="1" x14ac:dyDescent="0.35"/>
    <row r="293" ht="12.75" customHeight="1" x14ac:dyDescent="0.35"/>
    <row r="294" ht="12.75" customHeight="1" x14ac:dyDescent="0.35"/>
    <row r="295" ht="12.75" customHeight="1" x14ac:dyDescent="0.35"/>
    <row r="296" ht="12.75" customHeight="1" x14ac:dyDescent="0.35"/>
    <row r="297" ht="12.75" customHeight="1" x14ac:dyDescent="0.35"/>
    <row r="298" ht="12.75" customHeight="1" x14ac:dyDescent="0.35"/>
    <row r="299" ht="12.75" customHeight="1" x14ac:dyDescent="0.35"/>
    <row r="300" ht="12.75" customHeight="1" x14ac:dyDescent="0.35"/>
    <row r="301" ht="12.75" customHeight="1" x14ac:dyDescent="0.35"/>
    <row r="302" ht="12.75" customHeight="1" x14ac:dyDescent="0.35"/>
    <row r="303" ht="12.75" customHeight="1" x14ac:dyDescent="0.35"/>
    <row r="304" ht="12.75" customHeight="1" x14ac:dyDescent="0.35"/>
    <row r="305" ht="12.75" customHeight="1" x14ac:dyDescent="0.35"/>
    <row r="306" ht="12.75" customHeight="1" x14ac:dyDescent="0.35"/>
    <row r="307" ht="12.75" customHeight="1" x14ac:dyDescent="0.35"/>
    <row r="308" ht="12.75" customHeight="1" x14ac:dyDescent="0.35"/>
    <row r="309" ht="12.75" customHeight="1" x14ac:dyDescent="0.35"/>
    <row r="310" ht="12.75" customHeight="1" x14ac:dyDescent="0.35"/>
    <row r="311" ht="12.75" customHeight="1" x14ac:dyDescent="0.35"/>
    <row r="312" ht="12.75" customHeight="1" x14ac:dyDescent="0.35"/>
    <row r="313" ht="12.75" customHeight="1" x14ac:dyDescent="0.35"/>
    <row r="314" ht="12.75" customHeight="1" x14ac:dyDescent="0.35"/>
    <row r="315" ht="12.75" customHeight="1" x14ac:dyDescent="0.35"/>
    <row r="316" ht="12.75" customHeight="1" x14ac:dyDescent="0.35"/>
    <row r="317" ht="12.75" customHeight="1" x14ac:dyDescent="0.35"/>
    <row r="318" ht="12.75" customHeight="1" x14ac:dyDescent="0.35"/>
    <row r="319" ht="12.75" customHeight="1" x14ac:dyDescent="0.35"/>
    <row r="320" ht="12.75" customHeight="1" x14ac:dyDescent="0.35"/>
    <row r="321" ht="12.75" customHeight="1" x14ac:dyDescent="0.35"/>
    <row r="322" ht="12.75" customHeight="1" x14ac:dyDescent="0.35"/>
    <row r="323" ht="12.75" customHeight="1" x14ac:dyDescent="0.35"/>
    <row r="324" ht="12.75" customHeight="1" x14ac:dyDescent="0.35"/>
    <row r="325" ht="12.75" customHeight="1" x14ac:dyDescent="0.35"/>
    <row r="326" ht="12.75" customHeight="1" x14ac:dyDescent="0.35"/>
    <row r="327" ht="12.75" customHeight="1" x14ac:dyDescent="0.35"/>
    <row r="328" ht="12.75" customHeight="1" x14ac:dyDescent="0.35"/>
    <row r="329" ht="12.75" customHeight="1" x14ac:dyDescent="0.35"/>
    <row r="330" ht="12.75" customHeight="1" x14ac:dyDescent="0.35"/>
    <row r="331" ht="12.75" customHeight="1" x14ac:dyDescent="0.35"/>
    <row r="332" ht="12.75" customHeight="1" x14ac:dyDescent="0.35"/>
    <row r="333" ht="12.75" customHeight="1" x14ac:dyDescent="0.35"/>
    <row r="334" ht="12.75" customHeight="1" x14ac:dyDescent="0.35"/>
    <row r="335" ht="12.75" customHeight="1" x14ac:dyDescent="0.35"/>
    <row r="336" ht="12.75" customHeight="1" x14ac:dyDescent="0.35"/>
    <row r="337" ht="12.75" customHeight="1" x14ac:dyDescent="0.35"/>
    <row r="338" ht="12.75" customHeight="1" x14ac:dyDescent="0.35"/>
    <row r="339" ht="12.75" customHeight="1" x14ac:dyDescent="0.35"/>
    <row r="340" ht="12.75" customHeight="1" x14ac:dyDescent="0.35"/>
    <row r="341" ht="12.75" customHeight="1" x14ac:dyDescent="0.35"/>
    <row r="342" ht="12.75" customHeight="1" x14ac:dyDescent="0.35"/>
    <row r="343" ht="12.75" customHeight="1" x14ac:dyDescent="0.35"/>
    <row r="344" ht="12.75" customHeight="1" x14ac:dyDescent="0.35"/>
    <row r="345" ht="12.75" customHeight="1" x14ac:dyDescent="0.35"/>
    <row r="346" ht="12.75" customHeight="1" x14ac:dyDescent="0.35"/>
    <row r="347" ht="12.75" customHeight="1" x14ac:dyDescent="0.35"/>
    <row r="348" ht="12.75" customHeight="1" x14ac:dyDescent="0.35"/>
    <row r="349" ht="12.75" customHeight="1" x14ac:dyDescent="0.35"/>
    <row r="350" ht="12.75" customHeight="1" x14ac:dyDescent="0.35"/>
    <row r="351" ht="12.75" customHeight="1" x14ac:dyDescent="0.35"/>
    <row r="352" ht="12.75" customHeight="1" x14ac:dyDescent="0.35"/>
    <row r="353" ht="12.75" customHeight="1" x14ac:dyDescent="0.35"/>
    <row r="354" ht="12.75" customHeight="1" x14ac:dyDescent="0.35"/>
    <row r="355" ht="12.75" customHeight="1" x14ac:dyDescent="0.35"/>
    <row r="356" ht="12.75" customHeight="1" x14ac:dyDescent="0.35"/>
    <row r="357" ht="12.75" customHeight="1" x14ac:dyDescent="0.35"/>
    <row r="358" ht="12.75" customHeight="1" x14ac:dyDescent="0.35"/>
    <row r="359" ht="12.75" customHeight="1" x14ac:dyDescent="0.35"/>
    <row r="360" ht="12.75" customHeight="1" x14ac:dyDescent="0.35"/>
    <row r="361" ht="12.75" customHeight="1" x14ac:dyDescent="0.35"/>
    <row r="362" ht="12.75" customHeight="1" x14ac:dyDescent="0.35"/>
    <row r="363" ht="12.75" customHeight="1" x14ac:dyDescent="0.35"/>
    <row r="364" ht="12.75" customHeight="1" x14ac:dyDescent="0.35"/>
    <row r="365" ht="12.75" customHeight="1" x14ac:dyDescent="0.35"/>
    <row r="366" ht="12.75" customHeight="1" x14ac:dyDescent="0.35"/>
    <row r="367" ht="12.75" customHeight="1" x14ac:dyDescent="0.35"/>
    <row r="368" ht="12.75" customHeight="1" x14ac:dyDescent="0.35"/>
    <row r="369" ht="12.75" customHeight="1" x14ac:dyDescent="0.35"/>
    <row r="370" ht="12.75" customHeight="1" x14ac:dyDescent="0.35"/>
    <row r="371" ht="12.75" customHeight="1" x14ac:dyDescent="0.35"/>
    <row r="372" ht="12.75" customHeight="1" x14ac:dyDescent="0.35"/>
    <row r="373" ht="12.75" customHeight="1" x14ac:dyDescent="0.35"/>
    <row r="374" ht="12.75" customHeight="1" x14ac:dyDescent="0.35"/>
    <row r="375" ht="12.75" customHeight="1" x14ac:dyDescent="0.35"/>
    <row r="376" ht="12.75" customHeight="1" x14ac:dyDescent="0.35"/>
    <row r="377" ht="12.75" customHeight="1" x14ac:dyDescent="0.35"/>
    <row r="378" ht="12.75" customHeight="1" x14ac:dyDescent="0.35"/>
    <row r="379" ht="12.75" customHeight="1" x14ac:dyDescent="0.35"/>
    <row r="380" ht="12.75" customHeight="1" x14ac:dyDescent="0.35"/>
    <row r="381" ht="12.75" customHeight="1" x14ac:dyDescent="0.35"/>
    <row r="382" ht="12.75" customHeight="1" x14ac:dyDescent="0.35"/>
    <row r="383" ht="12.75" customHeight="1" x14ac:dyDescent="0.35"/>
    <row r="384" ht="12.75" customHeight="1" x14ac:dyDescent="0.35"/>
    <row r="385" ht="12.75" customHeight="1" x14ac:dyDescent="0.35"/>
    <row r="386" ht="12.75" customHeight="1" x14ac:dyDescent="0.35"/>
    <row r="387" ht="12.75" customHeight="1" x14ac:dyDescent="0.35"/>
    <row r="388" ht="12.75" customHeight="1" x14ac:dyDescent="0.35"/>
    <row r="389" ht="12.75" customHeight="1" x14ac:dyDescent="0.35"/>
    <row r="390" ht="12.75" customHeight="1" x14ac:dyDescent="0.35"/>
    <row r="391" ht="12.75" customHeight="1" x14ac:dyDescent="0.35"/>
    <row r="392" ht="12.75" customHeight="1" x14ac:dyDescent="0.35"/>
    <row r="393" ht="12.75" customHeight="1" x14ac:dyDescent="0.35"/>
    <row r="394" ht="12.75" customHeight="1" x14ac:dyDescent="0.35"/>
    <row r="395" ht="12.75" customHeight="1" x14ac:dyDescent="0.35"/>
    <row r="396" ht="12.75" customHeight="1" x14ac:dyDescent="0.35"/>
    <row r="397" ht="12.75" customHeight="1" x14ac:dyDescent="0.35"/>
    <row r="398" ht="12.75" customHeight="1" x14ac:dyDescent="0.35"/>
    <row r="399" ht="12.75" customHeight="1" x14ac:dyDescent="0.35"/>
    <row r="400" ht="12.75" customHeight="1" x14ac:dyDescent="0.35"/>
    <row r="401" ht="12.75" customHeight="1" x14ac:dyDescent="0.35"/>
    <row r="402" ht="12.75" customHeight="1" x14ac:dyDescent="0.35"/>
    <row r="403" ht="12.75" customHeight="1" x14ac:dyDescent="0.35"/>
    <row r="404" ht="12.75" customHeight="1" x14ac:dyDescent="0.35"/>
    <row r="405" ht="12.75" customHeight="1" x14ac:dyDescent="0.35"/>
    <row r="406" ht="12.75" customHeight="1" x14ac:dyDescent="0.35"/>
    <row r="407" ht="12.75" customHeight="1" x14ac:dyDescent="0.35"/>
    <row r="408" ht="12.75" customHeight="1" x14ac:dyDescent="0.35"/>
    <row r="409" ht="12.75" customHeight="1" x14ac:dyDescent="0.35"/>
    <row r="410" ht="12.75" customHeight="1" x14ac:dyDescent="0.35"/>
    <row r="411" ht="12.75" customHeight="1" x14ac:dyDescent="0.35"/>
    <row r="412" ht="12.75" customHeight="1" x14ac:dyDescent="0.35"/>
    <row r="413" ht="12.75" customHeight="1" x14ac:dyDescent="0.35"/>
    <row r="414" ht="12.75" customHeight="1" x14ac:dyDescent="0.35"/>
    <row r="415" ht="12.75" customHeight="1" x14ac:dyDescent="0.35"/>
    <row r="416" ht="12.75" customHeight="1" x14ac:dyDescent="0.35"/>
    <row r="417" ht="12.75" customHeight="1" x14ac:dyDescent="0.35"/>
    <row r="418" ht="12.75" customHeight="1" x14ac:dyDescent="0.35"/>
    <row r="419" ht="12.75" customHeight="1" x14ac:dyDescent="0.35"/>
    <row r="420" ht="12.75" customHeight="1" x14ac:dyDescent="0.35"/>
    <row r="421" ht="12.75" customHeight="1" x14ac:dyDescent="0.35"/>
    <row r="422" ht="12.75" customHeight="1" x14ac:dyDescent="0.35"/>
    <row r="423" ht="12.75" customHeight="1" x14ac:dyDescent="0.35"/>
    <row r="424" ht="12.75" customHeight="1" x14ac:dyDescent="0.35"/>
    <row r="425" ht="12.75" customHeight="1" x14ac:dyDescent="0.35"/>
    <row r="426" ht="12.75" customHeight="1" x14ac:dyDescent="0.35"/>
    <row r="427" ht="12.75" customHeight="1" x14ac:dyDescent="0.35"/>
    <row r="428" ht="12.75" customHeight="1" x14ac:dyDescent="0.35"/>
    <row r="429" ht="12.75" customHeight="1" x14ac:dyDescent="0.35"/>
    <row r="430" ht="12.75" customHeight="1" x14ac:dyDescent="0.35"/>
    <row r="431" ht="12.75" customHeight="1" x14ac:dyDescent="0.35"/>
    <row r="432" ht="12.75" customHeight="1" x14ac:dyDescent="0.35"/>
    <row r="433" ht="12.75" customHeight="1" x14ac:dyDescent="0.35"/>
    <row r="434" ht="12.75" customHeight="1" x14ac:dyDescent="0.35"/>
    <row r="435" ht="12.75" customHeight="1" x14ac:dyDescent="0.35"/>
    <row r="436" ht="12.75" customHeight="1" x14ac:dyDescent="0.35"/>
    <row r="437" ht="12.75" customHeight="1" x14ac:dyDescent="0.35"/>
    <row r="438" ht="12.75" customHeight="1" x14ac:dyDescent="0.35"/>
    <row r="439" ht="12.75" customHeight="1" x14ac:dyDescent="0.35"/>
    <row r="440" ht="12.75" customHeight="1" x14ac:dyDescent="0.35"/>
    <row r="441" ht="12.75" customHeight="1" x14ac:dyDescent="0.35"/>
    <row r="442" ht="12.75" customHeight="1" x14ac:dyDescent="0.35"/>
    <row r="443" ht="12.75" customHeight="1" x14ac:dyDescent="0.35"/>
    <row r="444" ht="12.75" customHeight="1" x14ac:dyDescent="0.35"/>
    <row r="445" ht="12.75" customHeight="1" x14ac:dyDescent="0.35"/>
    <row r="446" ht="12.75" customHeight="1" x14ac:dyDescent="0.35"/>
    <row r="447" ht="12.75" customHeight="1" x14ac:dyDescent="0.35"/>
    <row r="448" ht="12.75" customHeight="1" x14ac:dyDescent="0.35"/>
    <row r="449" ht="12.75" customHeight="1" x14ac:dyDescent="0.35"/>
    <row r="450" ht="12.75" customHeight="1" x14ac:dyDescent="0.35"/>
    <row r="451" ht="12.75" customHeight="1" x14ac:dyDescent="0.35"/>
    <row r="452" ht="12.75" customHeight="1" x14ac:dyDescent="0.35"/>
    <row r="453" ht="12.75" customHeight="1" x14ac:dyDescent="0.35"/>
    <row r="454" ht="12.75" customHeight="1" x14ac:dyDescent="0.35"/>
    <row r="455" ht="12.75" customHeight="1" x14ac:dyDescent="0.35"/>
    <row r="456" ht="12.75" customHeight="1" x14ac:dyDescent="0.35"/>
    <row r="457" ht="12.75" customHeight="1" x14ac:dyDescent="0.35"/>
    <row r="458" ht="12.75" customHeight="1" x14ac:dyDescent="0.35"/>
    <row r="459" ht="12.75" customHeight="1" x14ac:dyDescent="0.35"/>
    <row r="460" ht="12.75" customHeight="1" x14ac:dyDescent="0.35"/>
    <row r="461" ht="12.75" customHeight="1" x14ac:dyDescent="0.35"/>
    <row r="462" ht="12.75" customHeight="1" x14ac:dyDescent="0.35"/>
    <row r="463" ht="12.75" customHeight="1" x14ac:dyDescent="0.35"/>
    <row r="464" ht="12.75" customHeight="1" x14ac:dyDescent="0.35"/>
    <row r="465" ht="12.75" customHeight="1" x14ac:dyDescent="0.35"/>
    <row r="466" ht="12.75" customHeight="1" x14ac:dyDescent="0.35"/>
    <row r="467" ht="12.75" customHeight="1" x14ac:dyDescent="0.35"/>
    <row r="468" ht="12.75" customHeight="1" x14ac:dyDescent="0.35"/>
    <row r="469" ht="12.75" customHeight="1" x14ac:dyDescent="0.35"/>
    <row r="470" ht="12.75" customHeight="1" x14ac:dyDescent="0.35"/>
    <row r="471" ht="12.75" customHeight="1" x14ac:dyDescent="0.35"/>
    <row r="472" ht="12.75" customHeight="1" x14ac:dyDescent="0.35"/>
    <row r="473" ht="12.75" customHeight="1" x14ac:dyDescent="0.35"/>
    <row r="474" ht="12.75" customHeight="1" x14ac:dyDescent="0.35"/>
    <row r="475" ht="12.75" customHeight="1" x14ac:dyDescent="0.35"/>
    <row r="476" ht="12.75" customHeight="1" x14ac:dyDescent="0.35"/>
    <row r="477" ht="12.75" customHeight="1" x14ac:dyDescent="0.35"/>
    <row r="478" ht="12.75" customHeight="1" x14ac:dyDescent="0.35"/>
    <row r="479" ht="12.75" customHeight="1" x14ac:dyDescent="0.35"/>
    <row r="480" ht="12.75" customHeight="1" x14ac:dyDescent="0.35"/>
    <row r="481" ht="12.75" customHeight="1" x14ac:dyDescent="0.35"/>
    <row r="482" ht="12.75" customHeight="1" x14ac:dyDescent="0.35"/>
    <row r="483" ht="12.75" customHeight="1" x14ac:dyDescent="0.35"/>
    <row r="484" ht="12.75" customHeight="1" x14ac:dyDescent="0.35"/>
    <row r="485" ht="12.75" customHeight="1" x14ac:dyDescent="0.35"/>
    <row r="486" ht="12.75" customHeight="1" x14ac:dyDescent="0.35"/>
    <row r="487" ht="12.75" customHeight="1" x14ac:dyDescent="0.35"/>
    <row r="488" ht="12.75" customHeight="1" x14ac:dyDescent="0.35"/>
    <row r="489" ht="12.75" customHeight="1" x14ac:dyDescent="0.35"/>
    <row r="490" ht="12.75" customHeight="1" x14ac:dyDescent="0.35"/>
    <row r="491" ht="12.75" customHeight="1" x14ac:dyDescent="0.35"/>
    <row r="492" ht="12.75" customHeight="1" x14ac:dyDescent="0.35"/>
    <row r="493" ht="12.75" customHeight="1" x14ac:dyDescent="0.35"/>
    <row r="494" ht="12.75" customHeight="1" x14ac:dyDescent="0.35"/>
    <row r="495" ht="12.75" customHeight="1" x14ac:dyDescent="0.35"/>
    <row r="496" ht="12.75" customHeight="1" x14ac:dyDescent="0.35"/>
    <row r="497" ht="12.75" customHeight="1" x14ac:dyDescent="0.35"/>
    <row r="498" ht="12.75" customHeight="1" x14ac:dyDescent="0.35"/>
    <row r="499" ht="12.75" customHeight="1" x14ac:dyDescent="0.35"/>
    <row r="500" ht="12.75" customHeight="1" x14ac:dyDescent="0.35"/>
    <row r="501" ht="12.75" customHeight="1" x14ac:dyDescent="0.35"/>
    <row r="502" ht="12.75" customHeight="1" x14ac:dyDescent="0.35"/>
    <row r="503" ht="12.75" customHeight="1" x14ac:dyDescent="0.35"/>
    <row r="504" ht="12.75" customHeight="1" x14ac:dyDescent="0.35"/>
    <row r="505" ht="12.75" customHeight="1" x14ac:dyDescent="0.35"/>
    <row r="506" ht="12.75" customHeight="1" x14ac:dyDescent="0.35"/>
    <row r="507" ht="12.75" customHeight="1" x14ac:dyDescent="0.35"/>
    <row r="508" ht="12.75" customHeight="1" x14ac:dyDescent="0.35"/>
    <row r="509" ht="12.75" customHeight="1" x14ac:dyDescent="0.35"/>
    <row r="510" ht="12.75" customHeight="1" x14ac:dyDescent="0.35"/>
    <row r="511" ht="12.75" customHeight="1" x14ac:dyDescent="0.35"/>
    <row r="512" ht="12.75" customHeight="1" x14ac:dyDescent="0.35"/>
    <row r="513" ht="12.75" customHeight="1" x14ac:dyDescent="0.35"/>
    <row r="514" ht="12.75" customHeight="1" x14ac:dyDescent="0.35"/>
    <row r="515" ht="12.75" customHeight="1" x14ac:dyDescent="0.35"/>
    <row r="516" ht="12.75" customHeight="1" x14ac:dyDescent="0.35"/>
    <row r="517" ht="12.75" customHeight="1" x14ac:dyDescent="0.35"/>
    <row r="518" ht="12.75" customHeight="1" x14ac:dyDescent="0.35"/>
    <row r="519" ht="12.75" customHeight="1" x14ac:dyDescent="0.35"/>
    <row r="520" ht="12.75" customHeight="1" x14ac:dyDescent="0.35"/>
    <row r="521" ht="12.75" customHeight="1" x14ac:dyDescent="0.35"/>
    <row r="522" ht="12.75" customHeight="1" x14ac:dyDescent="0.35"/>
    <row r="523" ht="12.75" customHeight="1" x14ac:dyDescent="0.35"/>
    <row r="524" ht="12.75" customHeight="1" x14ac:dyDescent="0.35"/>
    <row r="525" ht="12.75" customHeight="1" x14ac:dyDescent="0.35"/>
    <row r="526" ht="12.75" customHeight="1" x14ac:dyDescent="0.35"/>
    <row r="527" ht="12.75" customHeight="1" x14ac:dyDescent="0.35"/>
    <row r="528" ht="12.75" customHeight="1" x14ac:dyDescent="0.35"/>
    <row r="529" ht="12.75" customHeight="1" x14ac:dyDescent="0.35"/>
    <row r="530" ht="12.75" customHeight="1" x14ac:dyDescent="0.35"/>
    <row r="531" ht="12.75" customHeight="1" x14ac:dyDescent="0.35"/>
    <row r="532" ht="12.75" customHeight="1" x14ac:dyDescent="0.35"/>
    <row r="533" ht="12.75" customHeight="1" x14ac:dyDescent="0.35"/>
    <row r="534" ht="12.75" customHeight="1" x14ac:dyDescent="0.35"/>
    <row r="535" ht="12.75" customHeight="1" x14ac:dyDescent="0.35"/>
    <row r="536" ht="12.75" customHeight="1" x14ac:dyDescent="0.35"/>
    <row r="537" ht="12.75" customHeight="1" x14ac:dyDescent="0.35"/>
    <row r="538" ht="12.75" customHeight="1" x14ac:dyDescent="0.35"/>
    <row r="539" ht="12.75" customHeight="1" x14ac:dyDescent="0.35"/>
    <row r="540" ht="12.75" customHeight="1" x14ac:dyDescent="0.35"/>
    <row r="541" ht="12.75" customHeight="1" x14ac:dyDescent="0.35"/>
    <row r="542" ht="12.75" customHeight="1" x14ac:dyDescent="0.35"/>
    <row r="543" ht="12.75" customHeight="1" x14ac:dyDescent="0.35"/>
    <row r="544" ht="12.75" customHeight="1" x14ac:dyDescent="0.35"/>
    <row r="545" ht="12.75" customHeight="1" x14ac:dyDescent="0.35"/>
    <row r="546" ht="12.75" customHeight="1" x14ac:dyDescent="0.35"/>
    <row r="547" ht="12.75" customHeight="1" x14ac:dyDescent="0.35"/>
    <row r="548" ht="12.75" customHeight="1" x14ac:dyDescent="0.35"/>
    <row r="549" ht="12.75" customHeight="1" x14ac:dyDescent="0.35"/>
    <row r="550" ht="12.75" customHeight="1" x14ac:dyDescent="0.35"/>
    <row r="551" ht="12.75" customHeight="1" x14ac:dyDescent="0.35"/>
    <row r="552" ht="12.75" customHeight="1" x14ac:dyDescent="0.35"/>
    <row r="553" ht="12.75" customHeight="1" x14ac:dyDescent="0.35"/>
    <row r="554" ht="12.75" customHeight="1" x14ac:dyDescent="0.35"/>
    <row r="555" ht="12.75" customHeight="1" x14ac:dyDescent="0.35"/>
    <row r="556" ht="12.75" customHeight="1" x14ac:dyDescent="0.35"/>
    <row r="557" ht="12.75" customHeight="1" x14ac:dyDescent="0.35"/>
    <row r="558" ht="12.75" customHeight="1" x14ac:dyDescent="0.35"/>
    <row r="559" ht="12.75" customHeight="1" x14ac:dyDescent="0.35"/>
    <row r="560" ht="12.75" customHeight="1" x14ac:dyDescent="0.35"/>
    <row r="561" ht="12.75" customHeight="1" x14ac:dyDescent="0.35"/>
    <row r="562" ht="12.75" customHeight="1" x14ac:dyDescent="0.35"/>
    <row r="563" ht="12.75" customHeight="1" x14ac:dyDescent="0.35"/>
    <row r="564" ht="12.75" customHeight="1" x14ac:dyDescent="0.35"/>
    <row r="565" ht="12.75" customHeight="1" x14ac:dyDescent="0.35"/>
    <row r="566" ht="12.75" customHeight="1" x14ac:dyDescent="0.35"/>
    <row r="567" ht="12.75" customHeight="1" x14ac:dyDescent="0.35"/>
    <row r="568" ht="12.75" customHeight="1" x14ac:dyDescent="0.35"/>
    <row r="569" ht="12.75" customHeight="1" x14ac:dyDescent="0.35"/>
    <row r="570" ht="12.75" customHeight="1" x14ac:dyDescent="0.35"/>
    <row r="571" ht="12.75" customHeight="1" x14ac:dyDescent="0.35"/>
    <row r="572" ht="12.75" customHeight="1" x14ac:dyDescent="0.35"/>
    <row r="573" ht="12.75" customHeight="1" x14ac:dyDescent="0.35"/>
    <row r="574" ht="12.75" customHeight="1" x14ac:dyDescent="0.35"/>
    <row r="575" ht="12.75" customHeight="1" x14ac:dyDescent="0.35"/>
    <row r="576" ht="12.75" customHeight="1" x14ac:dyDescent="0.35"/>
    <row r="577" ht="12.75" customHeight="1" x14ac:dyDescent="0.35"/>
    <row r="578" ht="12.75" customHeight="1" x14ac:dyDescent="0.35"/>
    <row r="579" ht="12.75" customHeight="1" x14ac:dyDescent="0.35"/>
    <row r="580" ht="12.75" customHeight="1" x14ac:dyDescent="0.35"/>
    <row r="581" ht="12.75" customHeight="1" x14ac:dyDescent="0.35"/>
    <row r="582" ht="12.75" customHeight="1" x14ac:dyDescent="0.35"/>
    <row r="583" ht="12.75" customHeight="1" x14ac:dyDescent="0.35"/>
    <row r="584" ht="12.75" customHeight="1" x14ac:dyDescent="0.35"/>
    <row r="585" ht="12.75" customHeight="1" x14ac:dyDescent="0.35"/>
    <row r="586" ht="12.75" customHeight="1" x14ac:dyDescent="0.35"/>
    <row r="587" ht="12.75" customHeight="1" x14ac:dyDescent="0.35"/>
    <row r="588" ht="12.75" customHeight="1" x14ac:dyDescent="0.35"/>
    <row r="589" ht="12.75" customHeight="1" x14ac:dyDescent="0.35"/>
    <row r="590" ht="12.75" customHeight="1" x14ac:dyDescent="0.35"/>
    <row r="591" ht="12.75" customHeight="1" x14ac:dyDescent="0.35"/>
    <row r="592" ht="12.75" customHeight="1" x14ac:dyDescent="0.35"/>
    <row r="593" ht="12.75" customHeight="1" x14ac:dyDescent="0.35"/>
    <row r="594" ht="12.75" customHeight="1" x14ac:dyDescent="0.35"/>
    <row r="595" ht="12.75" customHeight="1" x14ac:dyDescent="0.35"/>
    <row r="596" ht="12.75" customHeight="1" x14ac:dyDescent="0.35"/>
    <row r="597" ht="12.75" customHeight="1" x14ac:dyDescent="0.35"/>
    <row r="598" ht="12.75" customHeight="1" x14ac:dyDescent="0.35"/>
    <row r="599" ht="12.75" customHeight="1" x14ac:dyDescent="0.35"/>
    <row r="600" ht="12.75" customHeight="1" x14ac:dyDescent="0.35"/>
    <row r="601" ht="12.75" customHeight="1" x14ac:dyDescent="0.35"/>
    <row r="602" ht="12.75" customHeight="1" x14ac:dyDescent="0.35"/>
    <row r="603" ht="12.75" customHeight="1" x14ac:dyDescent="0.35"/>
    <row r="604" ht="12.75" customHeight="1" x14ac:dyDescent="0.35"/>
    <row r="605" ht="12.75" customHeight="1" x14ac:dyDescent="0.35"/>
    <row r="606" ht="12.75" customHeight="1" x14ac:dyDescent="0.35"/>
    <row r="607" ht="12.75" customHeight="1" x14ac:dyDescent="0.35"/>
    <row r="608" ht="12.75" customHeight="1" x14ac:dyDescent="0.35"/>
    <row r="609" ht="12.75" customHeight="1" x14ac:dyDescent="0.35"/>
    <row r="610" ht="12.75" customHeight="1" x14ac:dyDescent="0.35"/>
    <row r="611" ht="12.75" customHeight="1" x14ac:dyDescent="0.35"/>
    <row r="612" ht="12.75" customHeight="1" x14ac:dyDescent="0.35"/>
    <row r="613" ht="12.75" customHeight="1" x14ac:dyDescent="0.35"/>
    <row r="614" ht="12.75" customHeight="1" x14ac:dyDescent="0.35"/>
    <row r="615" ht="12.75" customHeight="1" x14ac:dyDescent="0.35"/>
    <row r="616" ht="12.75" customHeight="1" x14ac:dyDescent="0.35"/>
    <row r="617" ht="12.75" customHeight="1" x14ac:dyDescent="0.35"/>
    <row r="618" ht="12.75" customHeight="1" x14ac:dyDescent="0.35"/>
    <row r="619" ht="12.75" customHeight="1" x14ac:dyDescent="0.35"/>
    <row r="620" ht="12.75" customHeight="1" x14ac:dyDescent="0.35"/>
    <row r="621" ht="12.75" customHeight="1" x14ac:dyDescent="0.35"/>
    <row r="622" ht="12.75" customHeight="1" x14ac:dyDescent="0.35"/>
    <row r="623" ht="12.75" customHeight="1" x14ac:dyDescent="0.35"/>
    <row r="624" ht="12.75" customHeight="1" x14ac:dyDescent="0.35"/>
    <row r="625" ht="12.75" customHeight="1" x14ac:dyDescent="0.35"/>
    <row r="626" ht="12.75" customHeight="1" x14ac:dyDescent="0.35"/>
    <row r="627" ht="12.75" customHeight="1" x14ac:dyDescent="0.35"/>
    <row r="628" ht="12.75" customHeight="1" x14ac:dyDescent="0.35"/>
    <row r="629" ht="12.75" customHeight="1" x14ac:dyDescent="0.35"/>
    <row r="630" ht="12.75" customHeight="1" x14ac:dyDescent="0.35"/>
    <row r="631" ht="12.75" customHeight="1" x14ac:dyDescent="0.35"/>
    <row r="632" ht="12.75" customHeight="1" x14ac:dyDescent="0.35"/>
    <row r="633" ht="12.75" customHeight="1" x14ac:dyDescent="0.35"/>
    <row r="634" ht="12.75" customHeight="1" x14ac:dyDescent="0.35"/>
    <row r="635" ht="12.75" customHeight="1" x14ac:dyDescent="0.35"/>
    <row r="636" ht="12.75" customHeight="1" x14ac:dyDescent="0.35"/>
    <row r="637" ht="12.75" customHeight="1" x14ac:dyDescent="0.35"/>
    <row r="638" ht="12.75" customHeight="1" x14ac:dyDescent="0.35"/>
    <row r="639" ht="12.75" customHeight="1" x14ac:dyDescent="0.35"/>
    <row r="640" ht="12.75" customHeight="1" x14ac:dyDescent="0.35"/>
    <row r="641" ht="12.75" customHeight="1" x14ac:dyDescent="0.35"/>
    <row r="642" ht="12.75" customHeight="1" x14ac:dyDescent="0.35"/>
    <row r="643" ht="12.75" customHeight="1" x14ac:dyDescent="0.35"/>
    <row r="644" ht="12.75" customHeight="1" x14ac:dyDescent="0.35"/>
    <row r="645" ht="12.75" customHeight="1" x14ac:dyDescent="0.35"/>
    <row r="646" ht="12.75" customHeight="1" x14ac:dyDescent="0.35"/>
    <row r="647" ht="12.75" customHeight="1" x14ac:dyDescent="0.35"/>
    <row r="648" ht="12.75" customHeight="1" x14ac:dyDescent="0.35"/>
    <row r="649" ht="12.75" customHeight="1" x14ac:dyDescent="0.35"/>
    <row r="650" ht="12.75" customHeight="1" x14ac:dyDescent="0.35"/>
    <row r="651" ht="12.75" customHeight="1" x14ac:dyDescent="0.35"/>
    <row r="652" ht="12.75" customHeight="1" x14ac:dyDescent="0.35"/>
    <row r="653" ht="12.75" customHeight="1" x14ac:dyDescent="0.35"/>
    <row r="654" ht="12.75" customHeight="1" x14ac:dyDescent="0.35"/>
    <row r="655" ht="12.75" customHeight="1" x14ac:dyDescent="0.35"/>
    <row r="656" ht="12.75" customHeight="1" x14ac:dyDescent="0.35"/>
    <row r="657" ht="12.75" customHeight="1" x14ac:dyDescent="0.35"/>
    <row r="658" ht="12.75" customHeight="1" x14ac:dyDescent="0.35"/>
    <row r="659" ht="12.75" customHeight="1" x14ac:dyDescent="0.35"/>
    <row r="660" ht="12.75" customHeight="1" x14ac:dyDescent="0.35"/>
    <row r="661" ht="12.75" customHeight="1" x14ac:dyDescent="0.35"/>
    <row r="662" ht="12.75" customHeight="1" x14ac:dyDescent="0.35"/>
    <row r="663" ht="12.75" customHeight="1" x14ac:dyDescent="0.35"/>
    <row r="664" ht="12.75" customHeight="1" x14ac:dyDescent="0.35"/>
    <row r="665" ht="12.75" customHeight="1" x14ac:dyDescent="0.35"/>
    <row r="666" ht="12.75" customHeight="1" x14ac:dyDescent="0.35"/>
    <row r="667" ht="12.75" customHeight="1" x14ac:dyDescent="0.35"/>
    <row r="668" ht="12.75" customHeight="1" x14ac:dyDescent="0.35"/>
    <row r="669" ht="12.75" customHeight="1" x14ac:dyDescent="0.35"/>
    <row r="670" ht="12.75" customHeight="1" x14ac:dyDescent="0.35"/>
    <row r="671" ht="12.75" customHeight="1" x14ac:dyDescent="0.35"/>
    <row r="672" ht="12.75" customHeight="1" x14ac:dyDescent="0.35"/>
    <row r="673" ht="12.75" customHeight="1" x14ac:dyDescent="0.35"/>
    <row r="674" ht="12.75" customHeight="1" x14ac:dyDescent="0.35"/>
    <row r="675" ht="12.75" customHeight="1" x14ac:dyDescent="0.35"/>
    <row r="676" ht="12.75" customHeight="1" x14ac:dyDescent="0.35"/>
    <row r="677" ht="12.75" customHeight="1" x14ac:dyDescent="0.35"/>
    <row r="678" ht="12.75" customHeight="1" x14ac:dyDescent="0.35"/>
    <row r="679" ht="12.75" customHeight="1" x14ac:dyDescent="0.35"/>
    <row r="680" ht="12.75" customHeight="1" x14ac:dyDescent="0.35"/>
    <row r="681" ht="12.75" customHeight="1" x14ac:dyDescent="0.35"/>
    <row r="682" ht="12.75" customHeight="1" x14ac:dyDescent="0.35"/>
    <row r="683" ht="12.75" customHeight="1" x14ac:dyDescent="0.35"/>
    <row r="684" ht="12.75" customHeight="1" x14ac:dyDescent="0.35"/>
    <row r="685" ht="12.75" customHeight="1" x14ac:dyDescent="0.35"/>
    <row r="686" ht="12.75" customHeight="1" x14ac:dyDescent="0.35"/>
    <row r="687" ht="12.75" customHeight="1" x14ac:dyDescent="0.35"/>
    <row r="688" ht="12.75" customHeight="1" x14ac:dyDescent="0.35"/>
    <row r="689" ht="12.75" customHeight="1" x14ac:dyDescent="0.35"/>
    <row r="690" ht="12.75" customHeight="1" x14ac:dyDescent="0.35"/>
    <row r="691" ht="12.75" customHeight="1" x14ac:dyDescent="0.35"/>
    <row r="692" ht="12.75" customHeight="1" x14ac:dyDescent="0.35"/>
    <row r="693" ht="12.75" customHeight="1" x14ac:dyDescent="0.35"/>
    <row r="694" ht="12.75" customHeight="1" x14ac:dyDescent="0.35"/>
    <row r="695" ht="12.75" customHeight="1" x14ac:dyDescent="0.35"/>
    <row r="696" ht="12.75" customHeight="1" x14ac:dyDescent="0.35"/>
    <row r="697" ht="12.75" customHeight="1" x14ac:dyDescent="0.35"/>
    <row r="698" ht="12.75" customHeight="1" x14ac:dyDescent="0.35"/>
    <row r="699" ht="12.75" customHeight="1" x14ac:dyDescent="0.35"/>
    <row r="700" ht="12.75" customHeight="1" x14ac:dyDescent="0.35"/>
    <row r="701" ht="12.75" customHeight="1" x14ac:dyDescent="0.35"/>
    <row r="702" ht="12.75" customHeight="1" x14ac:dyDescent="0.35"/>
    <row r="703" ht="12.75" customHeight="1" x14ac:dyDescent="0.35"/>
    <row r="704" ht="12.75" customHeight="1" x14ac:dyDescent="0.35"/>
    <row r="705" ht="12.75" customHeight="1" x14ac:dyDescent="0.35"/>
    <row r="706" ht="12.75" customHeight="1" x14ac:dyDescent="0.35"/>
    <row r="707" ht="12.75" customHeight="1" x14ac:dyDescent="0.35"/>
    <row r="708" ht="12.75" customHeight="1" x14ac:dyDescent="0.35"/>
    <row r="709" ht="12.75" customHeight="1" x14ac:dyDescent="0.35"/>
    <row r="710" ht="12.75" customHeight="1" x14ac:dyDescent="0.35"/>
    <row r="711" ht="12.75" customHeight="1" x14ac:dyDescent="0.35"/>
    <row r="712" ht="12.75" customHeight="1" x14ac:dyDescent="0.35"/>
    <row r="713" ht="12.75" customHeight="1" x14ac:dyDescent="0.35"/>
    <row r="714" ht="12.75" customHeight="1" x14ac:dyDescent="0.35"/>
    <row r="715" ht="12.75" customHeight="1" x14ac:dyDescent="0.35"/>
    <row r="716" ht="12.75" customHeight="1" x14ac:dyDescent="0.35"/>
    <row r="717" ht="12.75" customHeight="1" x14ac:dyDescent="0.35"/>
    <row r="718" ht="12.75" customHeight="1" x14ac:dyDescent="0.35"/>
    <row r="719" ht="12.75" customHeight="1" x14ac:dyDescent="0.35"/>
    <row r="720" ht="12.75" customHeight="1" x14ac:dyDescent="0.35"/>
    <row r="721" ht="12.75" customHeight="1" x14ac:dyDescent="0.35"/>
    <row r="722" ht="12.75" customHeight="1" x14ac:dyDescent="0.35"/>
    <row r="723" ht="12.75" customHeight="1" x14ac:dyDescent="0.35"/>
    <row r="724" ht="12.75" customHeight="1" x14ac:dyDescent="0.35"/>
    <row r="725" ht="12.75" customHeight="1" x14ac:dyDescent="0.35"/>
    <row r="726" ht="12.75" customHeight="1" x14ac:dyDescent="0.35"/>
    <row r="727" ht="12.75" customHeight="1" x14ac:dyDescent="0.35"/>
    <row r="728" ht="12.75" customHeight="1" x14ac:dyDescent="0.35"/>
    <row r="729" ht="12.75" customHeight="1" x14ac:dyDescent="0.35"/>
    <row r="730" ht="12.75" customHeight="1" x14ac:dyDescent="0.35"/>
    <row r="731" ht="12.75" customHeight="1" x14ac:dyDescent="0.35"/>
    <row r="732" ht="12.75" customHeight="1" x14ac:dyDescent="0.35"/>
    <row r="733" ht="12.75" customHeight="1" x14ac:dyDescent="0.35"/>
    <row r="734" ht="12.75" customHeight="1" x14ac:dyDescent="0.35"/>
    <row r="735" ht="12.75" customHeight="1" x14ac:dyDescent="0.35"/>
    <row r="736" ht="12.75" customHeight="1" x14ac:dyDescent="0.35"/>
    <row r="737" ht="12.75" customHeight="1" x14ac:dyDescent="0.35"/>
    <row r="738" ht="12.75" customHeight="1" x14ac:dyDescent="0.35"/>
    <row r="739" ht="12.75" customHeight="1" x14ac:dyDescent="0.35"/>
    <row r="740" ht="12.75" customHeight="1" x14ac:dyDescent="0.35"/>
    <row r="741" ht="12.75" customHeight="1" x14ac:dyDescent="0.35"/>
    <row r="742" ht="12.75" customHeight="1" x14ac:dyDescent="0.35"/>
    <row r="743" ht="12.75" customHeight="1" x14ac:dyDescent="0.35"/>
    <row r="744" ht="12.75" customHeight="1" x14ac:dyDescent="0.35"/>
    <row r="745" ht="12.75" customHeight="1" x14ac:dyDescent="0.35"/>
    <row r="746" ht="12.75" customHeight="1" x14ac:dyDescent="0.35"/>
    <row r="747" ht="12.75" customHeight="1" x14ac:dyDescent="0.35"/>
    <row r="748" ht="12.75" customHeight="1" x14ac:dyDescent="0.35"/>
    <row r="749" ht="12.75" customHeight="1" x14ac:dyDescent="0.35"/>
    <row r="750" ht="12.75" customHeight="1" x14ac:dyDescent="0.35"/>
    <row r="751" ht="12.75" customHeight="1" x14ac:dyDescent="0.35"/>
    <row r="752" ht="12.75" customHeight="1" x14ac:dyDescent="0.35"/>
    <row r="753" ht="12.75" customHeight="1" x14ac:dyDescent="0.35"/>
    <row r="754" ht="12.75" customHeight="1" x14ac:dyDescent="0.35"/>
    <row r="755" ht="12.75" customHeight="1" x14ac:dyDescent="0.35"/>
    <row r="756" ht="12.75" customHeight="1" x14ac:dyDescent="0.35"/>
    <row r="757" ht="12.75" customHeight="1" x14ac:dyDescent="0.35"/>
    <row r="758" ht="12.75" customHeight="1" x14ac:dyDescent="0.35"/>
    <row r="759" ht="12.75" customHeight="1" x14ac:dyDescent="0.35"/>
    <row r="760" ht="12.75" customHeight="1" x14ac:dyDescent="0.35"/>
    <row r="761" ht="12.75" customHeight="1" x14ac:dyDescent="0.35"/>
    <row r="762" ht="12.75" customHeight="1" x14ac:dyDescent="0.35"/>
    <row r="763" ht="12.75" customHeight="1" x14ac:dyDescent="0.35"/>
    <row r="764" ht="12.75" customHeight="1" x14ac:dyDescent="0.35"/>
    <row r="765" ht="12.75" customHeight="1" x14ac:dyDescent="0.35"/>
    <row r="766" ht="12.75" customHeight="1" x14ac:dyDescent="0.35"/>
    <row r="767" ht="12.75" customHeight="1" x14ac:dyDescent="0.35"/>
    <row r="768" ht="12.75" customHeight="1" x14ac:dyDescent="0.35"/>
    <row r="769" ht="12.75" customHeight="1" x14ac:dyDescent="0.35"/>
    <row r="770" ht="12.75" customHeight="1" x14ac:dyDescent="0.35"/>
    <row r="771" ht="12.75" customHeight="1" x14ac:dyDescent="0.35"/>
    <row r="772" ht="12.75" customHeight="1" x14ac:dyDescent="0.35"/>
    <row r="773" ht="12.75" customHeight="1" x14ac:dyDescent="0.35"/>
    <row r="774" ht="12.75" customHeight="1" x14ac:dyDescent="0.35"/>
    <row r="775" ht="12.75" customHeight="1" x14ac:dyDescent="0.35"/>
    <row r="776" ht="12.75" customHeight="1" x14ac:dyDescent="0.35"/>
    <row r="777" ht="12.75" customHeight="1" x14ac:dyDescent="0.35"/>
    <row r="778" ht="12.75" customHeight="1" x14ac:dyDescent="0.35"/>
    <row r="779" ht="12.75" customHeight="1" x14ac:dyDescent="0.35"/>
    <row r="780" ht="12.75" customHeight="1" x14ac:dyDescent="0.35"/>
    <row r="781" ht="12.75" customHeight="1" x14ac:dyDescent="0.35"/>
    <row r="782" ht="12.75" customHeight="1" x14ac:dyDescent="0.35"/>
    <row r="783" ht="12.75" customHeight="1" x14ac:dyDescent="0.35"/>
    <row r="784" ht="12.75" customHeight="1" x14ac:dyDescent="0.35"/>
    <row r="785" ht="12.75" customHeight="1" x14ac:dyDescent="0.35"/>
    <row r="786" ht="12.75" customHeight="1" x14ac:dyDescent="0.35"/>
    <row r="787" ht="12.75" customHeight="1" x14ac:dyDescent="0.35"/>
    <row r="788" ht="12.75" customHeight="1" x14ac:dyDescent="0.35"/>
    <row r="789" ht="12.75" customHeight="1" x14ac:dyDescent="0.35"/>
    <row r="790" ht="12.75" customHeight="1" x14ac:dyDescent="0.35"/>
    <row r="791" ht="12.75" customHeight="1" x14ac:dyDescent="0.35"/>
    <row r="792" ht="12.75" customHeight="1" x14ac:dyDescent="0.35"/>
    <row r="793" ht="12.75" customHeight="1" x14ac:dyDescent="0.35"/>
    <row r="794" ht="12.75" customHeight="1" x14ac:dyDescent="0.35"/>
    <row r="795" ht="12.75" customHeight="1" x14ac:dyDescent="0.35"/>
    <row r="796" ht="12.75" customHeight="1" x14ac:dyDescent="0.35"/>
    <row r="797" ht="12.75" customHeight="1" x14ac:dyDescent="0.35"/>
    <row r="798" ht="12.75" customHeight="1" x14ac:dyDescent="0.35"/>
    <row r="799" ht="12.75" customHeight="1" x14ac:dyDescent="0.35"/>
    <row r="800" ht="12.75" customHeight="1" x14ac:dyDescent="0.35"/>
    <row r="801" ht="12.75" customHeight="1" x14ac:dyDescent="0.35"/>
    <row r="802" ht="12.75" customHeight="1" x14ac:dyDescent="0.35"/>
    <row r="803" ht="12.75" customHeight="1" x14ac:dyDescent="0.35"/>
    <row r="804" ht="12.75" customHeight="1" x14ac:dyDescent="0.35"/>
    <row r="805" ht="12.75" customHeight="1" x14ac:dyDescent="0.35"/>
    <row r="806" ht="12.75" customHeight="1" x14ac:dyDescent="0.35"/>
    <row r="807" ht="12.75" customHeight="1" x14ac:dyDescent="0.35"/>
    <row r="808" ht="12.75" customHeight="1" x14ac:dyDescent="0.35"/>
    <row r="809" ht="12.75" customHeight="1" x14ac:dyDescent="0.35"/>
    <row r="810" ht="12.75" customHeight="1" x14ac:dyDescent="0.35"/>
    <row r="811" ht="12.75" customHeight="1" x14ac:dyDescent="0.35"/>
    <row r="812" ht="12.75" customHeight="1" x14ac:dyDescent="0.35"/>
    <row r="813" ht="12.75" customHeight="1" x14ac:dyDescent="0.35"/>
    <row r="814" ht="12.75" customHeight="1" x14ac:dyDescent="0.35"/>
    <row r="815" ht="12.75" customHeight="1" x14ac:dyDescent="0.35"/>
    <row r="816" ht="12.75" customHeight="1" x14ac:dyDescent="0.35"/>
    <row r="817" ht="12.75" customHeight="1" x14ac:dyDescent="0.35"/>
    <row r="818" ht="12.75" customHeight="1" x14ac:dyDescent="0.35"/>
    <row r="819" ht="12.75" customHeight="1" x14ac:dyDescent="0.35"/>
    <row r="820" ht="12.75" customHeight="1" x14ac:dyDescent="0.35"/>
    <row r="821" ht="12.75" customHeight="1" x14ac:dyDescent="0.35"/>
    <row r="822" ht="12.75" customHeight="1" x14ac:dyDescent="0.35"/>
    <row r="823" ht="12.75" customHeight="1" x14ac:dyDescent="0.35"/>
    <row r="824" ht="12.75" customHeight="1" x14ac:dyDescent="0.35"/>
    <row r="825" ht="12.75" customHeight="1" x14ac:dyDescent="0.35"/>
    <row r="826" ht="12.75" customHeight="1" x14ac:dyDescent="0.35"/>
    <row r="827" ht="12.75" customHeight="1" x14ac:dyDescent="0.35"/>
    <row r="828" ht="12.75" customHeight="1" x14ac:dyDescent="0.35"/>
    <row r="829" ht="12.75" customHeight="1" x14ac:dyDescent="0.35"/>
    <row r="830" ht="12.75" customHeight="1" x14ac:dyDescent="0.35"/>
    <row r="831" ht="12.75" customHeight="1" x14ac:dyDescent="0.35"/>
    <row r="832" ht="12.75" customHeight="1" x14ac:dyDescent="0.35"/>
    <row r="833" ht="12.75" customHeight="1" x14ac:dyDescent="0.35"/>
    <row r="834" ht="12.75" customHeight="1" x14ac:dyDescent="0.35"/>
    <row r="835" ht="12.75" customHeight="1" x14ac:dyDescent="0.35"/>
    <row r="836" ht="12.75" customHeight="1" x14ac:dyDescent="0.35"/>
    <row r="837" ht="12.75" customHeight="1" x14ac:dyDescent="0.35"/>
    <row r="838" ht="12.75" customHeight="1" x14ac:dyDescent="0.35"/>
    <row r="839" ht="12.75" customHeight="1" x14ac:dyDescent="0.35"/>
    <row r="840" ht="12.75" customHeight="1" x14ac:dyDescent="0.35"/>
    <row r="841" ht="12.75" customHeight="1" x14ac:dyDescent="0.35"/>
    <row r="842" ht="12.75" customHeight="1" x14ac:dyDescent="0.35"/>
    <row r="843" ht="12.75" customHeight="1" x14ac:dyDescent="0.35"/>
    <row r="844" ht="12.75" customHeight="1" x14ac:dyDescent="0.35"/>
    <row r="845" ht="12.75" customHeight="1" x14ac:dyDescent="0.35"/>
    <row r="846" ht="12.75" customHeight="1" x14ac:dyDescent="0.35"/>
    <row r="847" ht="12.75" customHeight="1" x14ac:dyDescent="0.35"/>
    <row r="848" ht="12.75" customHeight="1" x14ac:dyDescent="0.35"/>
    <row r="849" ht="12.75" customHeight="1" x14ac:dyDescent="0.35"/>
    <row r="850" ht="12.75" customHeight="1" x14ac:dyDescent="0.35"/>
    <row r="851" ht="12.75" customHeight="1" x14ac:dyDescent="0.35"/>
    <row r="852" ht="12.75" customHeight="1" x14ac:dyDescent="0.35"/>
    <row r="853" ht="12.75" customHeight="1" x14ac:dyDescent="0.35"/>
    <row r="854" ht="12.75" customHeight="1" x14ac:dyDescent="0.35"/>
    <row r="855" ht="12.75" customHeight="1" x14ac:dyDescent="0.35"/>
    <row r="856" ht="12.75" customHeight="1" x14ac:dyDescent="0.35"/>
    <row r="857" ht="12.75" customHeight="1" x14ac:dyDescent="0.35"/>
    <row r="858" ht="12.75" customHeight="1" x14ac:dyDescent="0.35"/>
    <row r="859" ht="12.75" customHeight="1" x14ac:dyDescent="0.35"/>
    <row r="860" ht="12.75" customHeight="1" x14ac:dyDescent="0.35"/>
    <row r="861" ht="12.75" customHeight="1" x14ac:dyDescent="0.35"/>
    <row r="862" ht="12.75" customHeight="1" x14ac:dyDescent="0.35"/>
    <row r="863" ht="12.75" customHeight="1" x14ac:dyDescent="0.35"/>
    <row r="864" ht="12.75" customHeight="1" x14ac:dyDescent="0.35"/>
    <row r="865" ht="12.75" customHeight="1" x14ac:dyDescent="0.35"/>
    <row r="866" ht="12.75" customHeight="1" x14ac:dyDescent="0.35"/>
    <row r="867" ht="12.75" customHeight="1" x14ac:dyDescent="0.35"/>
    <row r="868" ht="12.75" customHeight="1" x14ac:dyDescent="0.35"/>
    <row r="869" ht="12.75" customHeight="1" x14ac:dyDescent="0.35"/>
    <row r="870" ht="12.75" customHeight="1" x14ac:dyDescent="0.35"/>
    <row r="871" ht="12.75" customHeight="1" x14ac:dyDescent="0.35"/>
    <row r="872" ht="12.75" customHeight="1" x14ac:dyDescent="0.35"/>
    <row r="873" ht="12.75" customHeight="1" x14ac:dyDescent="0.35"/>
    <row r="874" ht="12.75" customHeight="1" x14ac:dyDescent="0.35"/>
    <row r="875" ht="12.75" customHeight="1" x14ac:dyDescent="0.35"/>
    <row r="876" ht="12.75" customHeight="1" x14ac:dyDescent="0.35"/>
    <row r="877" ht="12.75" customHeight="1" x14ac:dyDescent="0.35"/>
    <row r="878" ht="12.75" customHeight="1" x14ac:dyDescent="0.35"/>
    <row r="879" ht="12.75" customHeight="1" x14ac:dyDescent="0.35"/>
    <row r="880" ht="12.75" customHeight="1" x14ac:dyDescent="0.35"/>
    <row r="881" ht="12.75" customHeight="1" x14ac:dyDescent="0.35"/>
    <row r="882" ht="12.75" customHeight="1" x14ac:dyDescent="0.35"/>
    <row r="883" ht="12.75" customHeight="1" x14ac:dyDescent="0.35"/>
    <row r="884" ht="12.75" customHeight="1" x14ac:dyDescent="0.35"/>
    <row r="885" ht="12.75" customHeight="1" x14ac:dyDescent="0.35"/>
    <row r="886" ht="12.75" customHeight="1" x14ac:dyDescent="0.35"/>
    <row r="887" ht="12.75" customHeight="1" x14ac:dyDescent="0.35"/>
    <row r="888" ht="12.75" customHeight="1" x14ac:dyDescent="0.35"/>
    <row r="889" ht="12.75" customHeight="1" x14ac:dyDescent="0.35"/>
    <row r="890" ht="12.75" customHeight="1" x14ac:dyDescent="0.35"/>
    <row r="891" ht="12.75" customHeight="1" x14ac:dyDescent="0.35"/>
    <row r="892" ht="12.75" customHeight="1" x14ac:dyDescent="0.35"/>
    <row r="893" ht="12.75" customHeight="1" x14ac:dyDescent="0.35"/>
    <row r="894" ht="12.75" customHeight="1" x14ac:dyDescent="0.35"/>
    <row r="895" ht="12.75" customHeight="1" x14ac:dyDescent="0.35"/>
    <row r="896" ht="12.75" customHeight="1" x14ac:dyDescent="0.35"/>
    <row r="897" ht="12.75" customHeight="1" x14ac:dyDescent="0.35"/>
    <row r="898" ht="12.75" customHeight="1" x14ac:dyDescent="0.35"/>
    <row r="899" ht="12.75" customHeight="1" x14ac:dyDescent="0.35"/>
    <row r="900" ht="12.75" customHeight="1" x14ac:dyDescent="0.35"/>
    <row r="901" ht="12.75" customHeight="1" x14ac:dyDescent="0.35"/>
    <row r="902" ht="12.75" customHeight="1" x14ac:dyDescent="0.35"/>
    <row r="903" ht="12.75" customHeight="1" x14ac:dyDescent="0.35"/>
    <row r="904" ht="12.75" customHeight="1" x14ac:dyDescent="0.35"/>
    <row r="905" ht="12.75" customHeight="1" x14ac:dyDescent="0.35"/>
    <row r="906" ht="12.75" customHeight="1" x14ac:dyDescent="0.35"/>
    <row r="907" ht="12.75" customHeight="1" x14ac:dyDescent="0.35"/>
    <row r="908" ht="12.75" customHeight="1" x14ac:dyDescent="0.35"/>
    <row r="909" ht="12.75" customHeight="1" x14ac:dyDescent="0.35"/>
    <row r="910" ht="12.75" customHeight="1" x14ac:dyDescent="0.35"/>
    <row r="911" ht="12.75" customHeight="1" x14ac:dyDescent="0.35"/>
    <row r="912" ht="12.75" customHeight="1" x14ac:dyDescent="0.35"/>
    <row r="913" ht="12.75" customHeight="1" x14ac:dyDescent="0.35"/>
    <row r="914" ht="12.75" customHeight="1" x14ac:dyDescent="0.35"/>
    <row r="915" ht="12.75" customHeight="1" x14ac:dyDescent="0.35"/>
    <row r="916" ht="12.75" customHeight="1" x14ac:dyDescent="0.35"/>
    <row r="917" ht="12.75" customHeight="1" x14ac:dyDescent="0.35"/>
    <row r="918" ht="12.75" customHeight="1" x14ac:dyDescent="0.35"/>
    <row r="919" ht="12.75" customHeight="1" x14ac:dyDescent="0.35"/>
    <row r="920" ht="12.75" customHeight="1" x14ac:dyDescent="0.35"/>
    <row r="921" ht="12.75" customHeight="1" x14ac:dyDescent="0.35"/>
    <row r="922" ht="12.75" customHeight="1" x14ac:dyDescent="0.35"/>
    <row r="923" ht="12.75" customHeight="1" x14ac:dyDescent="0.35"/>
    <row r="924" ht="12.75" customHeight="1" x14ac:dyDescent="0.35"/>
    <row r="925" ht="12.75" customHeight="1" x14ac:dyDescent="0.35"/>
    <row r="926" ht="12.75" customHeight="1" x14ac:dyDescent="0.35"/>
    <row r="927" ht="12.75" customHeight="1" x14ac:dyDescent="0.35"/>
    <row r="928" ht="12.75" customHeight="1" x14ac:dyDescent="0.35"/>
    <row r="929" ht="12.75" customHeight="1" x14ac:dyDescent="0.35"/>
    <row r="930" ht="12.75" customHeight="1" x14ac:dyDescent="0.35"/>
    <row r="931" ht="12.75" customHeight="1" x14ac:dyDescent="0.35"/>
    <row r="932" ht="12.75" customHeight="1" x14ac:dyDescent="0.35"/>
    <row r="933" ht="12.75" customHeight="1" x14ac:dyDescent="0.35"/>
    <row r="934" ht="12.75" customHeight="1" x14ac:dyDescent="0.35"/>
    <row r="935" ht="12.75" customHeight="1" x14ac:dyDescent="0.35"/>
    <row r="936" ht="12.75" customHeight="1" x14ac:dyDescent="0.35"/>
    <row r="937" ht="12.75" customHeight="1" x14ac:dyDescent="0.35"/>
    <row r="938" ht="12.75" customHeight="1" x14ac:dyDescent="0.35"/>
    <row r="939" ht="12.75" customHeight="1" x14ac:dyDescent="0.35"/>
    <row r="940" ht="12.75" customHeight="1" x14ac:dyDescent="0.35"/>
    <row r="941" ht="12.75" customHeight="1" x14ac:dyDescent="0.35"/>
    <row r="942" ht="12.75" customHeight="1" x14ac:dyDescent="0.35"/>
    <row r="943" ht="12.75" customHeight="1" x14ac:dyDescent="0.35"/>
    <row r="944" ht="12.75" customHeight="1" x14ac:dyDescent="0.35"/>
    <row r="945" ht="12.75" customHeight="1" x14ac:dyDescent="0.35"/>
    <row r="946" ht="12.75" customHeight="1" x14ac:dyDescent="0.35"/>
    <row r="947" ht="12.75" customHeight="1" x14ac:dyDescent="0.35"/>
    <row r="948" ht="12.75" customHeight="1" x14ac:dyDescent="0.35"/>
    <row r="949" ht="12.75" customHeight="1" x14ac:dyDescent="0.35"/>
    <row r="950" ht="12.75" customHeight="1" x14ac:dyDescent="0.35"/>
    <row r="951" ht="12.75" customHeight="1" x14ac:dyDescent="0.35"/>
    <row r="952" ht="12.75" customHeight="1" x14ac:dyDescent="0.35"/>
    <row r="953" ht="12.75" customHeight="1" x14ac:dyDescent="0.35"/>
    <row r="954" ht="12.75" customHeight="1" x14ac:dyDescent="0.35"/>
    <row r="955" ht="12.75" customHeight="1" x14ac:dyDescent="0.35"/>
    <row r="956" ht="12.75" customHeight="1" x14ac:dyDescent="0.35"/>
    <row r="957" ht="12.75" customHeight="1" x14ac:dyDescent="0.35"/>
    <row r="958" ht="12.75" customHeight="1" x14ac:dyDescent="0.35"/>
    <row r="959" ht="12.75" customHeight="1" x14ac:dyDescent="0.35"/>
    <row r="960" ht="12.75" customHeight="1" x14ac:dyDescent="0.35"/>
    <row r="961" ht="12.75" customHeight="1" x14ac:dyDescent="0.35"/>
    <row r="962" ht="12.75" customHeight="1" x14ac:dyDescent="0.35"/>
    <row r="963" ht="12.75" customHeight="1" x14ac:dyDescent="0.35"/>
    <row r="964" ht="12.75" customHeight="1" x14ac:dyDescent="0.35"/>
    <row r="965" ht="12.75" customHeight="1" x14ac:dyDescent="0.35"/>
    <row r="966" ht="12.75" customHeight="1" x14ac:dyDescent="0.35"/>
    <row r="967" ht="12.75" customHeight="1" x14ac:dyDescent="0.35"/>
    <row r="968" ht="12.75" customHeight="1" x14ac:dyDescent="0.35"/>
    <row r="969" ht="12.75" customHeight="1" x14ac:dyDescent="0.35"/>
    <row r="970" ht="12.75" customHeight="1" x14ac:dyDescent="0.35"/>
    <row r="971" ht="12.75" customHeight="1" x14ac:dyDescent="0.35"/>
    <row r="972" ht="12.75" customHeight="1" x14ac:dyDescent="0.35"/>
    <row r="973" ht="12.75" customHeight="1" x14ac:dyDescent="0.35"/>
    <row r="974" ht="12.75" customHeight="1" x14ac:dyDescent="0.35"/>
    <row r="975" ht="12.75" customHeight="1" x14ac:dyDescent="0.35"/>
    <row r="976" ht="12.75" customHeight="1" x14ac:dyDescent="0.35"/>
    <row r="977" ht="12.75" customHeight="1" x14ac:dyDescent="0.35"/>
    <row r="978" ht="12.75" customHeight="1" x14ac:dyDescent="0.35"/>
    <row r="979" ht="12.75" customHeight="1" x14ac:dyDescent="0.35"/>
    <row r="980" ht="12.75" customHeight="1" x14ac:dyDescent="0.35"/>
    <row r="981" ht="12.75" customHeight="1" x14ac:dyDescent="0.35"/>
    <row r="982" ht="12.75" customHeight="1" x14ac:dyDescent="0.35"/>
    <row r="983" ht="12.75" customHeight="1" x14ac:dyDescent="0.35"/>
    <row r="984" ht="12.75" customHeight="1" x14ac:dyDescent="0.35"/>
    <row r="985" ht="12.75" customHeight="1" x14ac:dyDescent="0.35"/>
    <row r="986" ht="12.75" customHeight="1" x14ac:dyDescent="0.35"/>
    <row r="987" ht="12.75" customHeight="1" x14ac:dyDescent="0.35"/>
    <row r="988" ht="12.75" customHeight="1" x14ac:dyDescent="0.35"/>
    <row r="989" ht="12.75" customHeight="1" x14ac:dyDescent="0.35"/>
    <row r="990" ht="12.75" customHeight="1" x14ac:dyDescent="0.35"/>
    <row r="991" ht="12.75" customHeight="1" x14ac:dyDescent="0.35"/>
    <row r="992" ht="12.75" customHeight="1" x14ac:dyDescent="0.35"/>
    <row r="993" ht="12.75" customHeight="1" x14ac:dyDescent="0.35"/>
    <row r="994" ht="12.75" customHeight="1" x14ac:dyDescent="0.35"/>
    <row r="995" ht="12.75" customHeight="1" x14ac:dyDescent="0.35"/>
    <row r="996" ht="12.75" customHeight="1" x14ac:dyDescent="0.35"/>
  </sheetData>
  <mergeCells count="21">
    <mergeCell ref="A5:B5"/>
    <mergeCell ref="C5:C8"/>
    <mergeCell ref="A6:A8"/>
    <mergeCell ref="B6:B8"/>
    <mergeCell ref="E6:E7"/>
    <mergeCell ref="D6:D7"/>
    <mergeCell ref="C3:H3"/>
    <mergeCell ref="C4:H4"/>
    <mergeCell ref="A1:B1"/>
    <mergeCell ref="A2:B2"/>
    <mergeCell ref="A3:B3"/>
    <mergeCell ref="A4:B4"/>
    <mergeCell ref="C1:H1"/>
    <mergeCell ref="C2:H2"/>
    <mergeCell ref="B22:H22"/>
    <mergeCell ref="B9:B15"/>
    <mergeCell ref="A16:C16"/>
    <mergeCell ref="F6:F7"/>
    <mergeCell ref="G6:G7"/>
    <mergeCell ref="A9:A15"/>
    <mergeCell ref="H6:H7"/>
  </mergeCells>
  <pageMargins left="1.1811023622047243" right="0.78740157480314965" top="1.1811023622047243" bottom="1.1811023622047243" header="0" footer="0"/>
  <pageSetup paperSize="9" scale="9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pageSetUpPr fitToPage="1"/>
  </sheetPr>
  <dimension ref="A1:I997"/>
  <sheetViews>
    <sheetView tabSelected="1" view="pageBreakPreview" zoomScale="60" zoomScaleNormal="100" workbookViewId="0">
      <selection activeCell="B44" sqref="B44"/>
    </sheetView>
  </sheetViews>
  <sheetFormatPr baseColWidth="10" defaultColWidth="14.44140625" defaultRowHeight="15" customHeight="1" x14ac:dyDescent="0.35"/>
  <cols>
    <col min="1" max="1" width="11.109375" style="2" customWidth="1"/>
    <col min="2" max="2" width="12.44140625" style="2" customWidth="1"/>
    <col min="3" max="3" width="25.44140625" style="2" customWidth="1"/>
    <col min="4" max="4" width="18" style="2" customWidth="1"/>
    <col min="5" max="5" width="18.6640625" style="2" customWidth="1"/>
    <col min="6" max="6" width="17.77734375" style="2" customWidth="1"/>
    <col min="7" max="7" width="19.6640625" style="2" customWidth="1"/>
    <col min="8" max="8" width="18.109375" style="2" customWidth="1"/>
    <col min="9" max="9" width="20" style="2" customWidth="1"/>
    <col min="10" max="19" width="9.109375" style="2" customWidth="1"/>
    <col min="20" max="26" width="10" style="2" customWidth="1"/>
    <col min="27" max="16384" width="14.44140625" style="2"/>
  </cols>
  <sheetData>
    <row r="1" spans="1:9" ht="13.5" customHeight="1" x14ac:dyDescent="0.35">
      <c r="A1" s="49" t="s">
        <v>0</v>
      </c>
      <c r="B1" s="49"/>
      <c r="C1" s="51" t="s">
        <v>1</v>
      </c>
      <c r="D1" s="51"/>
      <c r="E1" s="51"/>
      <c r="F1" s="51"/>
      <c r="G1" s="51"/>
      <c r="H1" s="51"/>
      <c r="I1" s="51"/>
    </row>
    <row r="2" spans="1:9" ht="13.5" customHeight="1" x14ac:dyDescent="0.35">
      <c r="A2" s="49" t="s">
        <v>2</v>
      </c>
      <c r="B2" s="49"/>
      <c r="C2" s="51" t="s">
        <v>3</v>
      </c>
      <c r="D2" s="51"/>
      <c r="E2" s="51"/>
      <c r="F2" s="51"/>
      <c r="G2" s="51"/>
      <c r="H2" s="51"/>
      <c r="I2" s="51"/>
    </row>
    <row r="3" spans="1:9" ht="13.5" customHeight="1" x14ac:dyDescent="0.35">
      <c r="A3" s="49" t="s">
        <v>4</v>
      </c>
      <c r="B3" s="49"/>
      <c r="C3" s="51" t="s">
        <v>40</v>
      </c>
      <c r="D3" s="51"/>
      <c r="E3" s="51"/>
      <c r="F3" s="51"/>
      <c r="G3" s="51"/>
      <c r="H3" s="51"/>
      <c r="I3" s="51"/>
    </row>
    <row r="4" spans="1:9" ht="13.5" customHeight="1" x14ac:dyDescent="0.35">
      <c r="A4" s="49" t="s">
        <v>6</v>
      </c>
      <c r="B4" s="49"/>
      <c r="C4" s="51" t="s">
        <v>50</v>
      </c>
      <c r="D4" s="51"/>
      <c r="E4" s="51"/>
      <c r="F4" s="51"/>
      <c r="G4" s="51"/>
      <c r="H4" s="51"/>
      <c r="I4" s="51"/>
    </row>
    <row r="5" spans="1:9" ht="69.75" customHeight="1" x14ac:dyDescent="0.35">
      <c r="A5" s="52" t="s">
        <v>10</v>
      </c>
      <c r="B5" s="52"/>
      <c r="C5" s="52" t="s">
        <v>11</v>
      </c>
      <c r="D5" s="14" t="s">
        <v>173</v>
      </c>
      <c r="E5" s="14" t="s">
        <v>174</v>
      </c>
      <c r="F5" s="14" t="s">
        <v>51</v>
      </c>
      <c r="G5" s="14" t="s">
        <v>52</v>
      </c>
      <c r="H5" s="14" t="s">
        <v>175</v>
      </c>
      <c r="I5" s="14" t="s">
        <v>176</v>
      </c>
    </row>
    <row r="6" spans="1:9" ht="12.75" customHeight="1" x14ac:dyDescent="0.35">
      <c r="A6" s="52" t="s">
        <v>24</v>
      </c>
      <c r="B6" s="52" t="s">
        <v>28</v>
      </c>
      <c r="C6" s="52"/>
      <c r="D6" s="52" t="s">
        <v>30</v>
      </c>
      <c r="E6" s="52" t="s">
        <v>30</v>
      </c>
      <c r="F6" s="52" t="s">
        <v>177</v>
      </c>
      <c r="G6" s="52" t="s">
        <v>177</v>
      </c>
      <c r="H6" s="52" t="s">
        <v>30</v>
      </c>
      <c r="I6" s="52" t="s">
        <v>30</v>
      </c>
    </row>
    <row r="7" spans="1:9" ht="13.5" customHeight="1" x14ac:dyDescent="0.35">
      <c r="A7" s="52"/>
      <c r="B7" s="52"/>
      <c r="C7" s="52"/>
      <c r="D7" s="52"/>
      <c r="E7" s="52"/>
      <c r="F7" s="52"/>
      <c r="G7" s="52"/>
      <c r="H7" s="52"/>
      <c r="I7" s="52"/>
    </row>
    <row r="8" spans="1:9" ht="14.25" customHeight="1" x14ac:dyDescent="0.35">
      <c r="A8" s="52"/>
      <c r="B8" s="52"/>
      <c r="C8" s="52"/>
      <c r="D8" s="15" t="s">
        <v>178</v>
      </c>
      <c r="E8" s="15" t="s">
        <v>179</v>
      </c>
      <c r="F8" s="15" t="s">
        <v>180</v>
      </c>
      <c r="G8" s="15" t="s">
        <v>181</v>
      </c>
      <c r="H8" s="15" t="s">
        <v>182</v>
      </c>
      <c r="I8" s="15" t="s">
        <v>183</v>
      </c>
    </row>
    <row r="9" spans="1:9" ht="14.25" customHeight="1" x14ac:dyDescent="0.35">
      <c r="A9" s="58" t="s">
        <v>37</v>
      </c>
      <c r="B9" s="58" t="s">
        <v>37</v>
      </c>
      <c r="C9" s="42" t="s">
        <v>94</v>
      </c>
      <c r="D9" s="43"/>
      <c r="E9" s="43"/>
      <c r="F9" s="43"/>
      <c r="G9" s="43"/>
      <c r="H9" s="43"/>
      <c r="I9" s="43"/>
    </row>
    <row r="10" spans="1:9" ht="13.5" customHeight="1" x14ac:dyDescent="0.35">
      <c r="A10" s="54"/>
      <c r="B10" s="54"/>
      <c r="C10" s="16" t="s">
        <v>95</v>
      </c>
      <c r="D10" s="37"/>
      <c r="E10" s="37"/>
      <c r="F10" s="37"/>
      <c r="G10" s="37"/>
      <c r="H10" s="37"/>
      <c r="I10" s="37"/>
    </row>
    <row r="11" spans="1:9" ht="14.25" customHeight="1" x14ac:dyDescent="0.35">
      <c r="A11" s="54"/>
      <c r="B11" s="54"/>
      <c r="C11" s="22" t="s">
        <v>96</v>
      </c>
      <c r="D11" s="37"/>
      <c r="E11" s="37"/>
      <c r="F11" s="37"/>
      <c r="G11" s="37"/>
      <c r="H11" s="37"/>
      <c r="I11" s="37"/>
    </row>
    <row r="12" spans="1:9" ht="13.5" customHeight="1" x14ac:dyDescent="0.35">
      <c r="A12" s="54"/>
      <c r="B12" s="54"/>
      <c r="C12" s="16" t="s">
        <v>99</v>
      </c>
      <c r="D12" s="37"/>
      <c r="E12" s="37"/>
      <c r="F12" s="37"/>
      <c r="G12" s="37"/>
      <c r="H12" s="37"/>
      <c r="I12" s="37"/>
    </row>
    <row r="13" spans="1:9" ht="13.5" customHeight="1" x14ac:dyDescent="0.35">
      <c r="A13" s="54"/>
      <c r="B13" s="54"/>
      <c r="C13" s="22" t="s">
        <v>97</v>
      </c>
      <c r="D13" s="37"/>
      <c r="E13" s="37"/>
      <c r="F13" s="37"/>
      <c r="G13" s="37"/>
      <c r="H13" s="37"/>
      <c r="I13" s="37"/>
    </row>
    <row r="14" spans="1:9" ht="13.5" customHeight="1" x14ac:dyDescent="0.35">
      <c r="A14" s="54"/>
      <c r="B14" s="54"/>
      <c r="C14" s="22" t="s">
        <v>98</v>
      </c>
      <c r="D14" s="37"/>
      <c r="E14" s="37"/>
      <c r="F14" s="37"/>
      <c r="G14" s="37"/>
      <c r="H14" s="37"/>
      <c r="I14" s="37"/>
    </row>
    <row r="15" spans="1:9" ht="13.5" customHeight="1" x14ac:dyDescent="0.35">
      <c r="A15" s="54"/>
      <c r="B15" s="54"/>
      <c r="C15" s="23"/>
      <c r="D15" s="38"/>
      <c r="E15" s="38"/>
      <c r="F15" s="38"/>
      <c r="G15" s="38"/>
      <c r="H15" s="38"/>
      <c r="I15" s="38"/>
    </row>
    <row r="16" spans="1:9" ht="13.5" customHeight="1" x14ac:dyDescent="0.35">
      <c r="A16" s="55" t="s">
        <v>39</v>
      </c>
      <c r="B16" s="54"/>
      <c r="C16" s="54"/>
      <c r="D16" s="40"/>
      <c r="E16" s="40"/>
      <c r="F16" s="40"/>
      <c r="G16" s="40"/>
      <c r="H16" s="40"/>
      <c r="I16" s="40"/>
    </row>
    <row r="17" ht="12.75" customHeight="1" x14ac:dyDescent="0.35"/>
    <row r="18" ht="12.75" customHeight="1" x14ac:dyDescent="0.35"/>
    <row r="19" ht="12.75" customHeight="1" x14ac:dyDescent="0.35"/>
    <row r="20" ht="12.75" customHeight="1" x14ac:dyDescent="0.35"/>
    <row r="21" ht="12.75" customHeight="1" x14ac:dyDescent="0.35"/>
    <row r="22" ht="12.75" customHeight="1" x14ac:dyDescent="0.35"/>
    <row r="23" ht="12.75" customHeight="1" x14ac:dyDescent="0.35"/>
    <row r="24" ht="12.75" customHeight="1" x14ac:dyDescent="0.35"/>
    <row r="25" ht="12.75" customHeight="1" x14ac:dyDescent="0.35"/>
    <row r="26" ht="12.75" customHeight="1" x14ac:dyDescent="0.35"/>
    <row r="27" ht="12.75" customHeight="1" x14ac:dyDescent="0.35"/>
    <row r="28" ht="12.75" customHeight="1" x14ac:dyDescent="0.35"/>
    <row r="29" ht="12.75" customHeight="1" x14ac:dyDescent="0.35"/>
    <row r="30" ht="12.75" customHeight="1" x14ac:dyDescent="0.35"/>
    <row r="31" ht="12.75" customHeight="1" x14ac:dyDescent="0.35"/>
    <row r="32" ht="12.75" customHeight="1" x14ac:dyDescent="0.35"/>
    <row r="33" ht="12.75" customHeight="1" x14ac:dyDescent="0.35"/>
    <row r="34" ht="12.75" customHeight="1" x14ac:dyDescent="0.35"/>
    <row r="35" ht="12.75" customHeight="1" x14ac:dyDescent="0.35"/>
    <row r="36" ht="12.75" customHeight="1" x14ac:dyDescent="0.35"/>
    <row r="37" ht="12.75" customHeight="1" x14ac:dyDescent="0.35"/>
    <row r="38" ht="12.75" customHeight="1" x14ac:dyDescent="0.35"/>
    <row r="39" ht="12.75" customHeight="1" x14ac:dyDescent="0.35"/>
    <row r="40" ht="12.75" customHeight="1" x14ac:dyDescent="0.35"/>
    <row r="41" ht="12.75" customHeight="1" x14ac:dyDescent="0.35"/>
    <row r="42" ht="12.75" customHeight="1" x14ac:dyDescent="0.35"/>
    <row r="43" ht="12.75" customHeight="1" x14ac:dyDescent="0.35"/>
    <row r="44" ht="12.75" customHeight="1" x14ac:dyDescent="0.35"/>
    <row r="45" ht="12.75" customHeight="1" x14ac:dyDescent="0.35"/>
    <row r="46" ht="12.75" customHeight="1" x14ac:dyDescent="0.35"/>
    <row r="47" ht="12.75" customHeight="1" x14ac:dyDescent="0.35"/>
    <row r="48" ht="12.75" customHeight="1" x14ac:dyDescent="0.35"/>
    <row r="49" ht="12.75" customHeight="1" x14ac:dyDescent="0.35"/>
    <row r="50" ht="12.75" customHeight="1" x14ac:dyDescent="0.35"/>
    <row r="51" ht="12.75" customHeight="1" x14ac:dyDescent="0.35"/>
    <row r="52" ht="12.75" customHeight="1" x14ac:dyDescent="0.35"/>
    <row r="53" ht="12.75" customHeight="1" x14ac:dyDescent="0.35"/>
    <row r="54" ht="12.75" customHeight="1" x14ac:dyDescent="0.35"/>
    <row r="55" ht="12.75" customHeight="1" x14ac:dyDescent="0.35"/>
    <row r="56" ht="12.75" customHeight="1" x14ac:dyDescent="0.35"/>
    <row r="57" ht="12.75" customHeight="1" x14ac:dyDescent="0.35"/>
    <row r="58" ht="12.75" customHeight="1" x14ac:dyDescent="0.35"/>
    <row r="59" ht="12.75" customHeight="1" x14ac:dyDescent="0.35"/>
    <row r="60" ht="12.75" customHeight="1" x14ac:dyDescent="0.35"/>
    <row r="61" ht="12.75" customHeight="1" x14ac:dyDescent="0.35"/>
    <row r="62" ht="12.75" customHeight="1" x14ac:dyDescent="0.35"/>
    <row r="63" ht="12.75" customHeight="1" x14ac:dyDescent="0.35"/>
    <row r="64" ht="12.75" customHeight="1" x14ac:dyDescent="0.35"/>
    <row r="65" ht="12.75" customHeight="1" x14ac:dyDescent="0.35"/>
    <row r="66" ht="12.75" customHeight="1" x14ac:dyDescent="0.35"/>
    <row r="67" ht="12.75" customHeight="1" x14ac:dyDescent="0.35"/>
    <row r="68" ht="12.75" customHeight="1" x14ac:dyDescent="0.35"/>
    <row r="69" ht="12.75" customHeight="1" x14ac:dyDescent="0.35"/>
    <row r="70" ht="12.75" customHeight="1" x14ac:dyDescent="0.35"/>
    <row r="71" ht="12.75" customHeight="1" x14ac:dyDescent="0.35"/>
    <row r="72" ht="12.75" customHeight="1" x14ac:dyDescent="0.35"/>
    <row r="73" ht="12.75" customHeight="1" x14ac:dyDescent="0.35"/>
    <row r="74" ht="12.75" customHeight="1" x14ac:dyDescent="0.35"/>
    <row r="75" ht="12.75" customHeight="1" x14ac:dyDescent="0.35"/>
    <row r="76" ht="12.75" customHeight="1" x14ac:dyDescent="0.35"/>
    <row r="77" ht="12.75" customHeight="1" x14ac:dyDescent="0.35"/>
    <row r="78" ht="12.75" customHeight="1" x14ac:dyDescent="0.35"/>
    <row r="79" ht="12.75" customHeight="1" x14ac:dyDescent="0.35"/>
    <row r="80" ht="12.75" customHeight="1" x14ac:dyDescent="0.35"/>
    <row r="81" ht="12.75" customHeight="1" x14ac:dyDescent="0.35"/>
    <row r="82" ht="12.75" customHeight="1" x14ac:dyDescent="0.35"/>
    <row r="83" ht="12.75" customHeight="1" x14ac:dyDescent="0.35"/>
    <row r="84" ht="12.75" customHeight="1" x14ac:dyDescent="0.35"/>
    <row r="85" ht="12.75" customHeight="1" x14ac:dyDescent="0.35"/>
    <row r="86" ht="12.75" customHeight="1" x14ac:dyDescent="0.35"/>
    <row r="87" ht="12.75" customHeight="1" x14ac:dyDescent="0.35"/>
    <row r="88" ht="12.75" customHeight="1" x14ac:dyDescent="0.35"/>
    <row r="89" ht="12.75" customHeight="1" x14ac:dyDescent="0.35"/>
    <row r="90" ht="12.75" customHeight="1" x14ac:dyDescent="0.35"/>
    <row r="91" ht="12.75" customHeight="1" x14ac:dyDescent="0.35"/>
    <row r="92" ht="12.75" customHeight="1" x14ac:dyDescent="0.35"/>
    <row r="93" ht="12.75" customHeight="1" x14ac:dyDescent="0.35"/>
    <row r="94" ht="12.75" customHeight="1" x14ac:dyDescent="0.35"/>
    <row r="95" ht="12.75" customHeight="1" x14ac:dyDescent="0.35"/>
    <row r="96" ht="12.75" customHeight="1" x14ac:dyDescent="0.35"/>
    <row r="97" ht="12.75" customHeight="1" x14ac:dyDescent="0.35"/>
    <row r="98" ht="12.75" customHeight="1" x14ac:dyDescent="0.35"/>
    <row r="99" ht="12.75" customHeight="1" x14ac:dyDescent="0.35"/>
    <row r="100" ht="12.75" customHeight="1" x14ac:dyDescent="0.35"/>
    <row r="101" ht="12.75" customHeight="1" x14ac:dyDescent="0.35"/>
    <row r="102" ht="12.75" customHeight="1" x14ac:dyDescent="0.35"/>
    <row r="103" ht="12.75" customHeight="1" x14ac:dyDescent="0.35"/>
    <row r="104" ht="12.75" customHeight="1" x14ac:dyDescent="0.35"/>
    <row r="105" ht="12.75" customHeight="1" x14ac:dyDescent="0.35"/>
    <row r="106" ht="12.75" customHeight="1" x14ac:dyDescent="0.35"/>
    <row r="107" ht="12.75" customHeight="1" x14ac:dyDescent="0.35"/>
    <row r="108" ht="12.75" customHeight="1" x14ac:dyDescent="0.35"/>
    <row r="109" ht="12.75" customHeight="1" x14ac:dyDescent="0.35"/>
    <row r="110" ht="12.75" customHeight="1" x14ac:dyDescent="0.35"/>
    <row r="111" ht="12.75" customHeight="1" x14ac:dyDescent="0.35"/>
    <row r="112" ht="12.75" customHeight="1" x14ac:dyDescent="0.35"/>
    <row r="113" ht="12.75" customHeight="1" x14ac:dyDescent="0.35"/>
    <row r="114" ht="12.75" customHeight="1" x14ac:dyDescent="0.35"/>
    <row r="115" ht="12.75" customHeight="1" x14ac:dyDescent="0.35"/>
    <row r="116" ht="12.75" customHeight="1" x14ac:dyDescent="0.35"/>
    <row r="117" ht="12.75" customHeight="1" x14ac:dyDescent="0.35"/>
    <row r="118" ht="12.75" customHeight="1" x14ac:dyDescent="0.35"/>
    <row r="119" ht="12.75" customHeight="1" x14ac:dyDescent="0.35"/>
    <row r="120" ht="12.75" customHeight="1" x14ac:dyDescent="0.35"/>
    <row r="121" ht="12.75" customHeight="1" x14ac:dyDescent="0.35"/>
    <row r="122" ht="12.75" customHeight="1" x14ac:dyDescent="0.35"/>
    <row r="123" ht="12.75" customHeight="1" x14ac:dyDescent="0.35"/>
    <row r="124" ht="12.75" customHeight="1" x14ac:dyDescent="0.35"/>
    <row r="125" ht="12.75" customHeight="1" x14ac:dyDescent="0.35"/>
    <row r="126" ht="12.75" customHeight="1" x14ac:dyDescent="0.35"/>
    <row r="127" ht="12.75" customHeight="1" x14ac:dyDescent="0.35"/>
    <row r="128" ht="12.75" customHeight="1" x14ac:dyDescent="0.35"/>
    <row r="129" ht="12.75" customHeight="1" x14ac:dyDescent="0.35"/>
    <row r="130" ht="12.75" customHeight="1" x14ac:dyDescent="0.35"/>
    <row r="131" ht="12.75" customHeight="1" x14ac:dyDescent="0.35"/>
    <row r="132" ht="12.75" customHeight="1" x14ac:dyDescent="0.35"/>
    <row r="133" ht="12.75" customHeight="1" x14ac:dyDescent="0.35"/>
    <row r="134" ht="12.75" customHeight="1" x14ac:dyDescent="0.35"/>
    <row r="135" ht="12.75" customHeight="1" x14ac:dyDescent="0.35"/>
    <row r="136" ht="12.75" customHeight="1" x14ac:dyDescent="0.35"/>
    <row r="137" ht="12.75" customHeight="1" x14ac:dyDescent="0.35"/>
    <row r="138" ht="12.75" customHeight="1" x14ac:dyDescent="0.35"/>
    <row r="139" ht="12.75" customHeight="1" x14ac:dyDescent="0.35"/>
    <row r="140" ht="12.75" customHeight="1" x14ac:dyDescent="0.35"/>
    <row r="141" ht="12.75" customHeight="1" x14ac:dyDescent="0.35"/>
    <row r="142" ht="12.75" customHeight="1" x14ac:dyDescent="0.35"/>
    <row r="143" ht="12.75" customHeight="1" x14ac:dyDescent="0.35"/>
    <row r="144" ht="12.75" customHeight="1" x14ac:dyDescent="0.35"/>
    <row r="145" ht="12.75" customHeight="1" x14ac:dyDescent="0.35"/>
    <row r="146" ht="12.75" customHeight="1" x14ac:dyDescent="0.35"/>
    <row r="147" ht="12.75" customHeight="1" x14ac:dyDescent="0.35"/>
    <row r="148" ht="12.75" customHeight="1" x14ac:dyDescent="0.35"/>
    <row r="149" ht="12.75" customHeight="1" x14ac:dyDescent="0.35"/>
    <row r="150" ht="12.75" customHeight="1" x14ac:dyDescent="0.35"/>
    <row r="151" ht="12.75" customHeight="1" x14ac:dyDescent="0.35"/>
    <row r="152" ht="12.75" customHeight="1" x14ac:dyDescent="0.35"/>
    <row r="153" ht="12.75" customHeight="1" x14ac:dyDescent="0.35"/>
    <row r="154" ht="12.75" customHeight="1" x14ac:dyDescent="0.35"/>
    <row r="155" ht="12.75" customHeight="1" x14ac:dyDescent="0.35"/>
    <row r="156" ht="12.75" customHeight="1" x14ac:dyDescent="0.35"/>
    <row r="157" ht="12.75" customHeight="1" x14ac:dyDescent="0.35"/>
    <row r="158" ht="12.75" customHeight="1" x14ac:dyDescent="0.35"/>
    <row r="159" ht="12.75" customHeight="1" x14ac:dyDescent="0.35"/>
    <row r="160" ht="12.75" customHeight="1" x14ac:dyDescent="0.35"/>
    <row r="161" ht="12.75" customHeight="1" x14ac:dyDescent="0.35"/>
    <row r="162" ht="12.75" customHeight="1" x14ac:dyDescent="0.35"/>
    <row r="163" ht="12.75" customHeight="1" x14ac:dyDescent="0.35"/>
    <row r="164" ht="12.75" customHeight="1" x14ac:dyDescent="0.35"/>
    <row r="165" ht="12.75" customHeight="1" x14ac:dyDescent="0.35"/>
    <row r="166" ht="12.75" customHeight="1" x14ac:dyDescent="0.35"/>
    <row r="167" ht="12.75" customHeight="1" x14ac:dyDescent="0.35"/>
    <row r="168" ht="12.75" customHeight="1" x14ac:dyDescent="0.35"/>
    <row r="169" ht="12.75" customHeight="1" x14ac:dyDescent="0.35"/>
    <row r="170" ht="12.75" customHeight="1" x14ac:dyDescent="0.35"/>
    <row r="171" ht="12.75" customHeight="1" x14ac:dyDescent="0.35"/>
    <row r="172" ht="12.75" customHeight="1" x14ac:dyDescent="0.35"/>
    <row r="173" ht="12.75" customHeight="1" x14ac:dyDescent="0.35"/>
    <row r="174" ht="12.75" customHeight="1" x14ac:dyDescent="0.35"/>
    <row r="175" ht="12.75" customHeight="1" x14ac:dyDescent="0.35"/>
    <row r="176" ht="12.75" customHeight="1" x14ac:dyDescent="0.35"/>
    <row r="177" ht="12.75" customHeight="1" x14ac:dyDescent="0.35"/>
    <row r="178" ht="12.75" customHeight="1" x14ac:dyDescent="0.35"/>
    <row r="179" ht="12.75" customHeight="1" x14ac:dyDescent="0.35"/>
    <row r="180" ht="12.75" customHeight="1" x14ac:dyDescent="0.35"/>
    <row r="181" ht="12.75" customHeight="1" x14ac:dyDescent="0.35"/>
    <row r="182" ht="12.75" customHeight="1" x14ac:dyDescent="0.35"/>
    <row r="183" ht="12.75" customHeight="1" x14ac:dyDescent="0.35"/>
    <row r="184" ht="12.75" customHeight="1" x14ac:dyDescent="0.35"/>
    <row r="185" ht="12.75" customHeight="1" x14ac:dyDescent="0.35"/>
    <row r="186" ht="12.75" customHeight="1" x14ac:dyDescent="0.35"/>
    <row r="187" ht="12.75" customHeight="1" x14ac:dyDescent="0.35"/>
    <row r="188" ht="12.75" customHeight="1" x14ac:dyDescent="0.35"/>
    <row r="189" ht="12.75" customHeight="1" x14ac:dyDescent="0.35"/>
    <row r="190" ht="12.75" customHeight="1" x14ac:dyDescent="0.35"/>
    <row r="191" ht="12.75" customHeight="1" x14ac:dyDescent="0.35"/>
    <row r="192" ht="12.75" customHeight="1" x14ac:dyDescent="0.35"/>
    <row r="193" ht="12.75" customHeight="1" x14ac:dyDescent="0.35"/>
    <row r="194" ht="12.75" customHeight="1" x14ac:dyDescent="0.35"/>
    <row r="195" ht="12.75" customHeight="1" x14ac:dyDescent="0.35"/>
    <row r="196" ht="12.75" customHeight="1" x14ac:dyDescent="0.35"/>
    <row r="197" ht="12.75" customHeight="1" x14ac:dyDescent="0.35"/>
    <row r="198" ht="12.75" customHeight="1" x14ac:dyDescent="0.35"/>
    <row r="199" ht="12.75" customHeight="1" x14ac:dyDescent="0.35"/>
    <row r="200" ht="12.75" customHeight="1" x14ac:dyDescent="0.35"/>
    <row r="201" ht="12.75" customHeight="1" x14ac:dyDescent="0.35"/>
    <row r="202" ht="12.75" customHeight="1" x14ac:dyDescent="0.35"/>
    <row r="203" ht="12.75" customHeight="1" x14ac:dyDescent="0.35"/>
    <row r="204" ht="12.75" customHeight="1" x14ac:dyDescent="0.35"/>
    <row r="205" ht="12.75" customHeight="1" x14ac:dyDescent="0.35"/>
    <row r="206" ht="12.75" customHeight="1" x14ac:dyDescent="0.35"/>
    <row r="207" ht="12.75" customHeight="1" x14ac:dyDescent="0.35"/>
    <row r="208" ht="12.75" customHeight="1" x14ac:dyDescent="0.35"/>
    <row r="209" ht="12.75" customHeight="1" x14ac:dyDescent="0.35"/>
    <row r="210" ht="12.75" customHeight="1" x14ac:dyDescent="0.35"/>
    <row r="211" ht="12.75" customHeight="1" x14ac:dyDescent="0.35"/>
    <row r="212" ht="12.75" customHeight="1" x14ac:dyDescent="0.35"/>
    <row r="213" ht="12.75" customHeight="1" x14ac:dyDescent="0.35"/>
    <row r="214" ht="12.75" customHeight="1" x14ac:dyDescent="0.35"/>
    <row r="215" ht="12.75" customHeight="1" x14ac:dyDescent="0.35"/>
    <row r="216" ht="12.75" customHeight="1" x14ac:dyDescent="0.35"/>
    <row r="217" ht="12.75" customHeight="1" x14ac:dyDescent="0.35"/>
    <row r="218" ht="12.75" customHeight="1" x14ac:dyDescent="0.35"/>
    <row r="219" ht="12.75" customHeight="1" x14ac:dyDescent="0.35"/>
    <row r="220" ht="12.75" customHeight="1" x14ac:dyDescent="0.35"/>
    <row r="221" ht="12.75" customHeight="1" x14ac:dyDescent="0.35"/>
    <row r="222" ht="12.75" customHeight="1" x14ac:dyDescent="0.35"/>
    <row r="223" ht="12.75" customHeight="1" x14ac:dyDescent="0.35"/>
    <row r="224" ht="12.75" customHeight="1" x14ac:dyDescent="0.35"/>
    <row r="225" ht="12.75" customHeight="1" x14ac:dyDescent="0.35"/>
    <row r="226" ht="12.75" customHeight="1" x14ac:dyDescent="0.35"/>
    <row r="227" ht="12.75" customHeight="1" x14ac:dyDescent="0.35"/>
    <row r="228" ht="12.75" customHeight="1" x14ac:dyDescent="0.35"/>
    <row r="229" ht="12.75" customHeight="1" x14ac:dyDescent="0.35"/>
    <row r="230" ht="12.75" customHeight="1" x14ac:dyDescent="0.35"/>
    <row r="231" ht="12.75" customHeight="1" x14ac:dyDescent="0.35"/>
    <row r="232" ht="12.75" customHeight="1" x14ac:dyDescent="0.35"/>
    <row r="233" ht="12.75" customHeight="1" x14ac:dyDescent="0.35"/>
    <row r="234" ht="12.75" customHeight="1" x14ac:dyDescent="0.35"/>
    <row r="235" ht="12.75" customHeight="1" x14ac:dyDescent="0.35"/>
    <row r="236" ht="12.75" customHeight="1" x14ac:dyDescent="0.35"/>
    <row r="237" ht="12.75" customHeight="1" x14ac:dyDescent="0.35"/>
    <row r="238" ht="12.75" customHeight="1" x14ac:dyDescent="0.35"/>
    <row r="239" ht="12.75" customHeight="1" x14ac:dyDescent="0.35"/>
    <row r="240" ht="12.75" customHeight="1" x14ac:dyDescent="0.35"/>
    <row r="241" ht="12.75" customHeight="1" x14ac:dyDescent="0.35"/>
    <row r="242" ht="12.75" customHeight="1" x14ac:dyDescent="0.35"/>
    <row r="243" ht="12.75" customHeight="1" x14ac:dyDescent="0.35"/>
    <row r="244" ht="12.75" customHeight="1" x14ac:dyDescent="0.35"/>
    <row r="245" ht="12.75" customHeight="1" x14ac:dyDescent="0.35"/>
    <row r="246" ht="12.75" customHeight="1" x14ac:dyDescent="0.35"/>
    <row r="247" ht="12.75" customHeight="1" x14ac:dyDescent="0.35"/>
    <row r="248" ht="12.75" customHeight="1" x14ac:dyDescent="0.35"/>
    <row r="249" ht="12.75" customHeight="1" x14ac:dyDescent="0.35"/>
    <row r="250" ht="12.75" customHeight="1" x14ac:dyDescent="0.35"/>
    <row r="251" ht="12.75" customHeight="1" x14ac:dyDescent="0.35"/>
    <row r="252" ht="12.75" customHeight="1" x14ac:dyDescent="0.35"/>
    <row r="253" ht="12.75" customHeight="1" x14ac:dyDescent="0.35"/>
    <row r="254" ht="12.75" customHeight="1" x14ac:dyDescent="0.35"/>
    <row r="255" ht="12.75" customHeight="1" x14ac:dyDescent="0.35"/>
    <row r="256" ht="12.75" customHeight="1" x14ac:dyDescent="0.35"/>
    <row r="257" ht="12.75" customHeight="1" x14ac:dyDescent="0.35"/>
    <row r="258" ht="12.75" customHeight="1" x14ac:dyDescent="0.35"/>
    <row r="259" ht="12.75" customHeight="1" x14ac:dyDescent="0.35"/>
    <row r="260" ht="12.75" customHeight="1" x14ac:dyDescent="0.35"/>
    <row r="261" ht="12.75" customHeight="1" x14ac:dyDescent="0.35"/>
    <row r="262" ht="12.75" customHeight="1" x14ac:dyDescent="0.35"/>
    <row r="263" ht="12.75" customHeight="1" x14ac:dyDescent="0.35"/>
    <row r="264" ht="12.75" customHeight="1" x14ac:dyDescent="0.35"/>
    <row r="265" ht="12.75" customHeight="1" x14ac:dyDescent="0.35"/>
    <row r="266" ht="12.75" customHeight="1" x14ac:dyDescent="0.35"/>
    <row r="267" ht="12.75" customHeight="1" x14ac:dyDescent="0.35"/>
    <row r="268" ht="12.75" customHeight="1" x14ac:dyDescent="0.35"/>
    <row r="269" ht="12.75" customHeight="1" x14ac:dyDescent="0.35"/>
    <row r="270" ht="12.75" customHeight="1" x14ac:dyDescent="0.35"/>
    <row r="271" ht="12.75" customHeight="1" x14ac:dyDescent="0.35"/>
    <row r="272" ht="12.75" customHeight="1" x14ac:dyDescent="0.35"/>
    <row r="273" ht="12.75" customHeight="1" x14ac:dyDescent="0.35"/>
    <row r="274" ht="12.75" customHeight="1" x14ac:dyDescent="0.35"/>
    <row r="275" ht="12.75" customHeight="1" x14ac:dyDescent="0.35"/>
    <row r="276" ht="12.75" customHeight="1" x14ac:dyDescent="0.35"/>
    <row r="277" ht="12.75" customHeight="1" x14ac:dyDescent="0.35"/>
    <row r="278" ht="12.75" customHeight="1" x14ac:dyDescent="0.35"/>
    <row r="279" ht="12.75" customHeight="1" x14ac:dyDescent="0.35"/>
    <row r="280" ht="12.75" customHeight="1" x14ac:dyDescent="0.35"/>
    <row r="281" ht="12.75" customHeight="1" x14ac:dyDescent="0.35"/>
    <row r="282" ht="12.75" customHeight="1" x14ac:dyDescent="0.35"/>
    <row r="283" ht="12.75" customHeight="1" x14ac:dyDescent="0.35"/>
    <row r="284" ht="12.75" customHeight="1" x14ac:dyDescent="0.35"/>
    <row r="285" ht="12.75" customHeight="1" x14ac:dyDescent="0.35"/>
    <row r="286" ht="12.75" customHeight="1" x14ac:dyDescent="0.35"/>
    <row r="287" ht="12.75" customHeight="1" x14ac:dyDescent="0.35"/>
    <row r="288" ht="12.75" customHeight="1" x14ac:dyDescent="0.35"/>
    <row r="289" ht="12.75" customHeight="1" x14ac:dyDescent="0.35"/>
    <row r="290" ht="12.75" customHeight="1" x14ac:dyDescent="0.35"/>
    <row r="291" ht="12.75" customHeight="1" x14ac:dyDescent="0.35"/>
    <row r="292" ht="12.75" customHeight="1" x14ac:dyDescent="0.35"/>
    <row r="293" ht="12.75" customHeight="1" x14ac:dyDescent="0.35"/>
    <row r="294" ht="12.75" customHeight="1" x14ac:dyDescent="0.35"/>
    <row r="295" ht="12.75" customHeight="1" x14ac:dyDescent="0.35"/>
    <row r="296" ht="12.75" customHeight="1" x14ac:dyDescent="0.35"/>
    <row r="297" ht="12.75" customHeight="1" x14ac:dyDescent="0.35"/>
    <row r="298" ht="12.75" customHeight="1" x14ac:dyDescent="0.35"/>
    <row r="299" ht="12.75" customHeight="1" x14ac:dyDescent="0.35"/>
    <row r="300" ht="12.75" customHeight="1" x14ac:dyDescent="0.35"/>
    <row r="301" ht="12.75" customHeight="1" x14ac:dyDescent="0.35"/>
    <row r="302" ht="12.75" customHeight="1" x14ac:dyDescent="0.35"/>
    <row r="303" ht="12.75" customHeight="1" x14ac:dyDescent="0.35"/>
    <row r="304" ht="12.75" customHeight="1" x14ac:dyDescent="0.35"/>
    <row r="305" ht="12.75" customHeight="1" x14ac:dyDescent="0.35"/>
    <row r="306" ht="12.75" customHeight="1" x14ac:dyDescent="0.35"/>
    <row r="307" ht="12.75" customHeight="1" x14ac:dyDescent="0.35"/>
    <row r="308" ht="12.75" customHeight="1" x14ac:dyDescent="0.35"/>
    <row r="309" ht="12.75" customHeight="1" x14ac:dyDescent="0.35"/>
    <row r="310" ht="12.75" customHeight="1" x14ac:dyDescent="0.35"/>
    <row r="311" ht="12.75" customHeight="1" x14ac:dyDescent="0.35"/>
    <row r="312" ht="12.75" customHeight="1" x14ac:dyDescent="0.35"/>
    <row r="313" ht="12.75" customHeight="1" x14ac:dyDescent="0.35"/>
    <row r="314" ht="12.75" customHeight="1" x14ac:dyDescent="0.35"/>
    <row r="315" ht="12.75" customHeight="1" x14ac:dyDescent="0.35"/>
    <row r="316" ht="12.75" customHeight="1" x14ac:dyDescent="0.35"/>
    <row r="317" ht="12.75" customHeight="1" x14ac:dyDescent="0.35"/>
    <row r="318" ht="12.75" customHeight="1" x14ac:dyDescent="0.35"/>
    <row r="319" ht="12.75" customHeight="1" x14ac:dyDescent="0.35"/>
    <row r="320" ht="12.75" customHeight="1" x14ac:dyDescent="0.35"/>
    <row r="321" ht="12.75" customHeight="1" x14ac:dyDescent="0.35"/>
    <row r="322" ht="12.75" customHeight="1" x14ac:dyDescent="0.35"/>
    <row r="323" ht="12.75" customHeight="1" x14ac:dyDescent="0.35"/>
    <row r="324" ht="12.75" customHeight="1" x14ac:dyDescent="0.35"/>
    <row r="325" ht="12.75" customHeight="1" x14ac:dyDescent="0.35"/>
    <row r="326" ht="12.75" customHeight="1" x14ac:dyDescent="0.35"/>
    <row r="327" ht="12.75" customHeight="1" x14ac:dyDescent="0.35"/>
    <row r="328" ht="12.75" customHeight="1" x14ac:dyDescent="0.35"/>
    <row r="329" ht="12.75" customHeight="1" x14ac:dyDescent="0.35"/>
    <row r="330" ht="12.75" customHeight="1" x14ac:dyDescent="0.35"/>
    <row r="331" ht="12.75" customHeight="1" x14ac:dyDescent="0.35"/>
    <row r="332" ht="12.75" customHeight="1" x14ac:dyDescent="0.35"/>
    <row r="333" ht="12.75" customHeight="1" x14ac:dyDescent="0.35"/>
    <row r="334" ht="12.75" customHeight="1" x14ac:dyDescent="0.35"/>
    <row r="335" ht="12.75" customHeight="1" x14ac:dyDescent="0.35"/>
    <row r="336" ht="12.75" customHeight="1" x14ac:dyDescent="0.35"/>
    <row r="337" ht="12.75" customHeight="1" x14ac:dyDescent="0.35"/>
    <row r="338" ht="12.75" customHeight="1" x14ac:dyDescent="0.35"/>
    <row r="339" ht="12.75" customHeight="1" x14ac:dyDescent="0.35"/>
    <row r="340" ht="12.75" customHeight="1" x14ac:dyDescent="0.35"/>
    <row r="341" ht="12.75" customHeight="1" x14ac:dyDescent="0.35"/>
    <row r="342" ht="12.75" customHeight="1" x14ac:dyDescent="0.35"/>
    <row r="343" ht="12.75" customHeight="1" x14ac:dyDescent="0.35"/>
    <row r="344" ht="12.75" customHeight="1" x14ac:dyDescent="0.35"/>
    <row r="345" ht="12.75" customHeight="1" x14ac:dyDescent="0.35"/>
    <row r="346" ht="12.75" customHeight="1" x14ac:dyDescent="0.35"/>
    <row r="347" ht="12.75" customHeight="1" x14ac:dyDescent="0.35"/>
    <row r="348" ht="12.75" customHeight="1" x14ac:dyDescent="0.35"/>
    <row r="349" ht="12.75" customHeight="1" x14ac:dyDescent="0.35"/>
    <row r="350" ht="12.75" customHeight="1" x14ac:dyDescent="0.35"/>
    <row r="351" ht="12.75" customHeight="1" x14ac:dyDescent="0.35"/>
    <row r="352" ht="12.75" customHeight="1" x14ac:dyDescent="0.35"/>
    <row r="353" ht="12.75" customHeight="1" x14ac:dyDescent="0.35"/>
    <row r="354" ht="12.75" customHeight="1" x14ac:dyDescent="0.35"/>
    <row r="355" ht="12.75" customHeight="1" x14ac:dyDescent="0.35"/>
    <row r="356" ht="12.75" customHeight="1" x14ac:dyDescent="0.35"/>
    <row r="357" ht="12.75" customHeight="1" x14ac:dyDescent="0.35"/>
    <row r="358" ht="12.75" customHeight="1" x14ac:dyDescent="0.35"/>
    <row r="359" ht="12.75" customHeight="1" x14ac:dyDescent="0.35"/>
    <row r="360" ht="12.75" customHeight="1" x14ac:dyDescent="0.35"/>
    <row r="361" ht="12.75" customHeight="1" x14ac:dyDescent="0.35"/>
    <row r="362" ht="12.75" customHeight="1" x14ac:dyDescent="0.35"/>
    <row r="363" ht="12.75" customHeight="1" x14ac:dyDescent="0.35"/>
    <row r="364" ht="12.75" customHeight="1" x14ac:dyDescent="0.35"/>
    <row r="365" ht="12.75" customHeight="1" x14ac:dyDescent="0.35"/>
    <row r="366" ht="12.75" customHeight="1" x14ac:dyDescent="0.35"/>
    <row r="367" ht="12.75" customHeight="1" x14ac:dyDescent="0.35"/>
    <row r="368" ht="12.75" customHeight="1" x14ac:dyDescent="0.35"/>
    <row r="369" ht="12.75" customHeight="1" x14ac:dyDescent="0.35"/>
    <row r="370" ht="12.75" customHeight="1" x14ac:dyDescent="0.35"/>
    <row r="371" ht="12.75" customHeight="1" x14ac:dyDescent="0.35"/>
    <row r="372" ht="12.75" customHeight="1" x14ac:dyDescent="0.35"/>
    <row r="373" ht="12.75" customHeight="1" x14ac:dyDescent="0.35"/>
    <row r="374" ht="12.75" customHeight="1" x14ac:dyDescent="0.35"/>
    <row r="375" ht="12.75" customHeight="1" x14ac:dyDescent="0.35"/>
    <row r="376" ht="12.75" customHeight="1" x14ac:dyDescent="0.35"/>
    <row r="377" ht="12.75" customHeight="1" x14ac:dyDescent="0.35"/>
    <row r="378" ht="12.75" customHeight="1" x14ac:dyDescent="0.35"/>
    <row r="379" ht="12.75" customHeight="1" x14ac:dyDescent="0.35"/>
    <row r="380" ht="12.75" customHeight="1" x14ac:dyDescent="0.35"/>
    <row r="381" ht="12.75" customHeight="1" x14ac:dyDescent="0.35"/>
    <row r="382" ht="12.75" customHeight="1" x14ac:dyDescent="0.35"/>
    <row r="383" ht="12.75" customHeight="1" x14ac:dyDescent="0.35"/>
    <row r="384" ht="12.75" customHeight="1" x14ac:dyDescent="0.35"/>
    <row r="385" ht="12.75" customHeight="1" x14ac:dyDescent="0.35"/>
    <row r="386" ht="12.75" customHeight="1" x14ac:dyDescent="0.35"/>
    <row r="387" ht="12.75" customHeight="1" x14ac:dyDescent="0.35"/>
    <row r="388" ht="12.75" customHeight="1" x14ac:dyDescent="0.35"/>
    <row r="389" ht="12.75" customHeight="1" x14ac:dyDescent="0.35"/>
    <row r="390" ht="12.75" customHeight="1" x14ac:dyDescent="0.35"/>
    <row r="391" ht="12.75" customHeight="1" x14ac:dyDescent="0.35"/>
    <row r="392" ht="12.75" customHeight="1" x14ac:dyDescent="0.35"/>
    <row r="393" ht="12.75" customHeight="1" x14ac:dyDescent="0.35"/>
    <row r="394" ht="12.75" customHeight="1" x14ac:dyDescent="0.35"/>
    <row r="395" ht="12.75" customHeight="1" x14ac:dyDescent="0.35"/>
    <row r="396" ht="12.75" customHeight="1" x14ac:dyDescent="0.35"/>
    <row r="397" ht="12.75" customHeight="1" x14ac:dyDescent="0.35"/>
    <row r="398" ht="12.75" customHeight="1" x14ac:dyDescent="0.35"/>
    <row r="399" ht="12.75" customHeight="1" x14ac:dyDescent="0.35"/>
    <row r="400" ht="12.75" customHeight="1" x14ac:dyDescent="0.35"/>
    <row r="401" ht="12.75" customHeight="1" x14ac:dyDescent="0.35"/>
    <row r="402" ht="12.75" customHeight="1" x14ac:dyDescent="0.35"/>
    <row r="403" ht="12.75" customHeight="1" x14ac:dyDescent="0.35"/>
    <row r="404" ht="12.75" customHeight="1" x14ac:dyDescent="0.35"/>
    <row r="405" ht="12.75" customHeight="1" x14ac:dyDescent="0.35"/>
    <row r="406" ht="12.75" customHeight="1" x14ac:dyDescent="0.35"/>
    <row r="407" ht="12.75" customHeight="1" x14ac:dyDescent="0.35"/>
    <row r="408" ht="12.75" customHeight="1" x14ac:dyDescent="0.35"/>
    <row r="409" ht="12.75" customHeight="1" x14ac:dyDescent="0.35"/>
    <row r="410" ht="12.75" customHeight="1" x14ac:dyDescent="0.35"/>
    <row r="411" ht="12.75" customHeight="1" x14ac:dyDescent="0.35"/>
    <row r="412" ht="12.75" customHeight="1" x14ac:dyDescent="0.35"/>
    <row r="413" ht="12.75" customHeight="1" x14ac:dyDescent="0.35"/>
    <row r="414" ht="12.75" customHeight="1" x14ac:dyDescent="0.35"/>
    <row r="415" ht="12.75" customHeight="1" x14ac:dyDescent="0.35"/>
    <row r="416" ht="12.75" customHeight="1" x14ac:dyDescent="0.35"/>
    <row r="417" ht="12.75" customHeight="1" x14ac:dyDescent="0.35"/>
    <row r="418" ht="12.75" customHeight="1" x14ac:dyDescent="0.35"/>
    <row r="419" ht="12.75" customHeight="1" x14ac:dyDescent="0.35"/>
    <row r="420" ht="12.75" customHeight="1" x14ac:dyDescent="0.35"/>
    <row r="421" ht="12.75" customHeight="1" x14ac:dyDescent="0.35"/>
    <row r="422" ht="12.75" customHeight="1" x14ac:dyDescent="0.35"/>
    <row r="423" ht="12.75" customHeight="1" x14ac:dyDescent="0.35"/>
    <row r="424" ht="12.75" customHeight="1" x14ac:dyDescent="0.35"/>
    <row r="425" ht="12.75" customHeight="1" x14ac:dyDescent="0.35"/>
    <row r="426" ht="12.75" customHeight="1" x14ac:dyDescent="0.35"/>
    <row r="427" ht="12.75" customHeight="1" x14ac:dyDescent="0.35"/>
    <row r="428" ht="12.75" customHeight="1" x14ac:dyDescent="0.35"/>
    <row r="429" ht="12.75" customHeight="1" x14ac:dyDescent="0.35"/>
    <row r="430" ht="12.75" customHeight="1" x14ac:dyDescent="0.35"/>
    <row r="431" ht="12.75" customHeight="1" x14ac:dyDescent="0.35"/>
    <row r="432" ht="12.75" customHeight="1" x14ac:dyDescent="0.35"/>
    <row r="433" ht="12.75" customHeight="1" x14ac:dyDescent="0.35"/>
    <row r="434" ht="12.75" customHeight="1" x14ac:dyDescent="0.35"/>
    <row r="435" ht="12.75" customHeight="1" x14ac:dyDescent="0.35"/>
    <row r="436" ht="12.75" customHeight="1" x14ac:dyDescent="0.35"/>
    <row r="437" ht="12.75" customHeight="1" x14ac:dyDescent="0.35"/>
    <row r="438" ht="12.75" customHeight="1" x14ac:dyDescent="0.35"/>
    <row r="439" ht="12.75" customHeight="1" x14ac:dyDescent="0.35"/>
    <row r="440" ht="12.75" customHeight="1" x14ac:dyDescent="0.35"/>
    <row r="441" ht="12.75" customHeight="1" x14ac:dyDescent="0.35"/>
    <row r="442" ht="12.75" customHeight="1" x14ac:dyDescent="0.35"/>
    <row r="443" ht="12.75" customHeight="1" x14ac:dyDescent="0.35"/>
    <row r="444" ht="12.75" customHeight="1" x14ac:dyDescent="0.35"/>
    <row r="445" ht="12.75" customHeight="1" x14ac:dyDescent="0.35"/>
    <row r="446" ht="12.75" customHeight="1" x14ac:dyDescent="0.35"/>
    <row r="447" ht="12.75" customHeight="1" x14ac:dyDescent="0.35"/>
    <row r="448" ht="12.75" customHeight="1" x14ac:dyDescent="0.35"/>
    <row r="449" ht="12.75" customHeight="1" x14ac:dyDescent="0.35"/>
    <row r="450" ht="12.75" customHeight="1" x14ac:dyDescent="0.35"/>
    <row r="451" ht="12.75" customHeight="1" x14ac:dyDescent="0.35"/>
    <row r="452" ht="12.75" customHeight="1" x14ac:dyDescent="0.35"/>
    <row r="453" ht="12.75" customHeight="1" x14ac:dyDescent="0.35"/>
    <row r="454" ht="12.75" customHeight="1" x14ac:dyDescent="0.35"/>
    <row r="455" ht="12.75" customHeight="1" x14ac:dyDescent="0.35"/>
    <row r="456" ht="12.75" customHeight="1" x14ac:dyDescent="0.35"/>
    <row r="457" ht="12.75" customHeight="1" x14ac:dyDescent="0.35"/>
    <row r="458" ht="12.75" customHeight="1" x14ac:dyDescent="0.35"/>
    <row r="459" ht="12.75" customHeight="1" x14ac:dyDescent="0.35"/>
    <row r="460" ht="12.75" customHeight="1" x14ac:dyDescent="0.35"/>
    <row r="461" ht="12.75" customHeight="1" x14ac:dyDescent="0.35"/>
    <row r="462" ht="12.75" customHeight="1" x14ac:dyDescent="0.35"/>
    <row r="463" ht="12.75" customHeight="1" x14ac:dyDescent="0.35"/>
    <row r="464" ht="12.75" customHeight="1" x14ac:dyDescent="0.35"/>
    <row r="465" ht="12.75" customHeight="1" x14ac:dyDescent="0.35"/>
    <row r="466" ht="12.75" customHeight="1" x14ac:dyDescent="0.35"/>
    <row r="467" ht="12.75" customHeight="1" x14ac:dyDescent="0.35"/>
    <row r="468" ht="12.75" customHeight="1" x14ac:dyDescent="0.35"/>
    <row r="469" ht="12.75" customHeight="1" x14ac:dyDescent="0.35"/>
    <row r="470" ht="12.75" customHeight="1" x14ac:dyDescent="0.35"/>
    <row r="471" ht="12.75" customHeight="1" x14ac:dyDescent="0.35"/>
    <row r="472" ht="12.75" customHeight="1" x14ac:dyDescent="0.35"/>
    <row r="473" ht="12.75" customHeight="1" x14ac:dyDescent="0.35"/>
    <row r="474" ht="12.75" customHeight="1" x14ac:dyDescent="0.35"/>
    <row r="475" ht="12.75" customHeight="1" x14ac:dyDescent="0.35"/>
    <row r="476" ht="12.75" customHeight="1" x14ac:dyDescent="0.35"/>
    <row r="477" ht="12.75" customHeight="1" x14ac:dyDescent="0.35"/>
    <row r="478" ht="12.75" customHeight="1" x14ac:dyDescent="0.35"/>
    <row r="479" ht="12.75" customHeight="1" x14ac:dyDescent="0.35"/>
    <row r="480" ht="12.75" customHeight="1" x14ac:dyDescent="0.35"/>
    <row r="481" ht="12.75" customHeight="1" x14ac:dyDescent="0.35"/>
    <row r="482" ht="12.75" customHeight="1" x14ac:dyDescent="0.35"/>
    <row r="483" ht="12.75" customHeight="1" x14ac:dyDescent="0.35"/>
    <row r="484" ht="12.75" customHeight="1" x14ac:dyDescent="0.35"/>
    <row r="485" ht="12.75" customHeight="1" x14ac:dyDescent="0.35"/>
    <row r="486" ht="12.75" customHeight="1" x14ac:dyDescent="0.35"/>
    <row r="487" ht="12.75" customHeight="1" x14ac:dyDescent="0.35"/>
    <row r="488" ht="12.75" customHeight="1" x14ac:dyDescent="0.35"/>
    <row r="489" ht="12.75" customHeight="1" x14ac:dyDescent="0.35"/>
    <row r="490" ht="12.75" customHeight="1" x14ac:dyDescent="0.35"/>
    <row r="491" ht="12.75" customHeight="1" x14ac:dyDescent="0.35"/>
    <row r="492" ht="12.75" customHeight="1" x14ac:dyDescent="0.35"/>
    <row r="493" ht="12.75" customHeight="1" x14ac:dyDescent="0.35"/>
    <row r="494" ht="12.75" customHeight="1" x14ac:dyDescent="0.35"/>
    <row r="495" ht="12.75" customHeight="1" x14ac:dyDescent="0.35"/>
    <row r="496" ht="12.75" customHeight="1" x14ac:dyDescent="0.35"/>
    <row r="497" ht="12.75" customHeight="1" x14ac:dyDescent="0.35"/>
    <row r="498" ht="12.75" customHeight="1" x14ac:dyDescent="0.35"/>
    <row r="499" ht="12.75" customHeight="1" x14ac:dyDescent="0.35"/>
    <row r="500" ht="12.75" customHeight="1" x14ac:dyDescent="0.35"/>
    <row r="501" ht="12.75" customHeight="1" x14ac:dyDescent="0.35"/>
    <row r="502" ht="12.75" customHeight="1" x14ac:dyDescent="0.35"/>
    <row r="503" ht="12.75" customHeight="1" x14ac:dyDescent="0.35"/>
    <row r="504" ht="12.75" customHeight="1" x14ac:dyDescent="0.35"/>
    <row r="505" ht="12.75" customHeight="1" x14ac:dyDescent="0.35"/>
    <row r="506" ht="12.75" customHeight="1" x14ac:dyDescent="0.35"/>
    <row r="507" ht="12.75" customHeight="1" x14ac:dyDescent="0.35"/>
    <row r="508" ht="12.75" customHeight="1" x14ac:dyDescent="0.35"/>
    <row r="509" ht="12.75" customHeight="1" x14ac:dyDescent="0.35"/>
    <row r="510" ht="12.75" customHeight="1" x14ac:dyDescent="0.35"/>
    <row r="511" ht="12.75" customHeight="1" x14ac:dyDescent="0.35"/>
    <row r="512" ht="12.75" customHeight="1" x14ac:dyDescent="0.35"/>
    <row r="513" ht="12.75" customHeight="1" x14ac:dyDescent="0.35"/>
    <row r="514" ht="12.75" customHeight="1" x14ac:dyDescent="0.35"/>
    <row r="515" ht="12.75" customHeight="1" x14ac:dyDescent="0.35"/>
    <row r="516" ht="12.75" customHeight="1" x14ac:dyDescent="0.35"/>
    <row r="517" ht="12.75" customHeight="1" x14ac:dyDescent="0.35"/>
    <row r="518" ht="12.75" customHeight="1" x14ac:dyDescent="0.35"/>
    <row r="519" ht="12.75" customHeight="1" x14ac:dyDescent="0.35"/>
    <row r="520" ht="12.75" customHeight="1" x14ac:dyDescent="0.35"/>
    <row r="521" ht="12.75" customHeight="1" x14ac:dyDescent="0.35"/>
    <row r="522" ht="12.75" customHeight="1" x14ac:dyDescent="0.35"/>
    <row r="523" ht="12.75" customHeight="1" x14ac:dyDescent="0.35"/>
    <row r="524" ht="12.75" customHeight="1" x14ac:dyDescent="0.35"/>
    <row r="525" ht="12.75" customHeight="1" x14ac:dyDescent="0.35"/>
    <row r="526" ht="12.75" customHeight="1" x14ac:dyDescent="0.35"/>
    <row r="527" ht="12.75" customHeight="1" x14ac:dyDescent="0.35"/>
    <row r="528" ht="12.75" customHeight="1" x14ac:dyDescent="0.35"/>
    <row r="529" ht="12.75" customHeight="1" x14ac:dyDescent="0.35"/>
    <row r="530" ht="12.75" customHeight="1" x14ac:dyDescent="0.35"/>
    <row r="531" ht="12.75" customHeight="1" x14ac:dyDescent="0.35"/>
    <row r="532" ht="12.75" customHeight="1" x14ac:dyDescent="0.35"/>
    <row r="533" ht="12.75" customHeight="1" x14ac:dyDescent="0.35"/>
    <row r="534" ht="12.75" customHeight="1" x14ac:dyDescent="0.35"/>
    <row r="535" ht="12.75" customHeight="1" x14ac:dyDescent="0.35"/>
    <row r="536" ht="12.75" customHeight="1" x14ac:dyDescent="0.35"/>
    <row r="537" ht="12.75" customHeight="1" x14ac:dyDescent="0.35"/>
    <row r="538" ht="12.75" customHeight="1" x14ac:dyDescent="0.35"/>
    <row r="539" ht="12.75" customHeight="1" x14ac:dyDescent="0.35"/>
    <row r="540" ht="12.75" customHeight="1" x14ac:dyDescent="0.35"/>
    <row r="541" ht="12.75" customHeight="1" x14ac:dyDescent="0.35"/>
    <row r="542" ht="12.75" customHeight="1" x14ac:dyDescent="0.35"/>
    <row r="543" ht="12.75" customHeight="1" x14ac:dyDescent="0.35"/>
    <row r="544" ht="12.75" customHeight="1" x14ac:dyDescent="0.35"/>
    <row r="545" ht="12.75" customHeight="1" x14ac:dyDescent="0.35"/>
    <row r="546" ht="12.75" customHeight="1" x14ac:dyDescent="0.35"/>
    <row r="547" ht="12.75" customHeight="1" x14ac:dyDescent="0.35"/>
    <row r="548" ht="12.75" customHeight="1" x14ac:dyDescent="0.35"/>
    <row r="549" ht="12.75" customHeight="1" x14ac:dyDescent="0.35"/>
    <row r="550" ht="12.75" customHeight="1" x14ac:dyDescent="0.35"/>
    <row r="551" ht="12.75" customHeight="1" x14ac:dyDescent="0.35"/>
    <row r="552" ht="12.75" customHeight="1" x14ac:dyDescent="0.35"/>
    <row r="553" ht="12.75" customHeight="1" x14ac:dyDescent="0.35"/>
    <row r="554" ht="12.75" customHeight="1" x14ac:dyDescent="0.35"/>
    <row r="555" ht="12.75" customHeight="1" x14ac:dyDescent="0.35"/>
    <row r="556" ht="12.75" customHeight="1" x14ac:dyDescent="0.35"/>
    <row r="557" ht="12.75" customHeight="1" x14ac:dyDescent="0.35"/>
    <row r="558" ht="12.75" customHeight="1" x14ac:dyDescent="0.35"/>
    <row r="559" ht="12.75" customHeight="1" x14ac:dyDescent="0.35"/>
    <row r="560" ht="12.75" customHeight="1" x14ac:dyDescent="0.35"/>
    <row r="561" ht="12.75" customHeight="1" x14ac:dyDescent="0.35"/>
    <row r="562" ht="12.75" customHeight="1" x14ac:dyDescent="0.35"/>
    <row r="563" ht="12.75" customHeight="1" x14ac:dyDescent="0.35"/>
    <row r="564" ht="12.75" customHeight="1" x14ac:dyDescent="0.35"/>
    <row r="565" ht="12.75" customHeight="1" x14ac:dyDescent="0.35"/>
    <row r="566" ht="12.75" customHeight="1" x14ac:dyDescent="0.35"/>
    <row r="567" ht="12.75" customHeight="1" x14ac:dyDescent="0.35"/>
    <row r="568" ht="12.75" customHeight="1" x14ac:dyDescent="0.35"/>
    <row r="569" ht="12.75" customHeight="1" x14ac:dyDescent="0.35"/>
    <row r="570" ht="12.75" customHeight="1" x14ac:dyDescent="0.35"/>
    <row r="571" ht="12.75" customHeight="1" x14ac:dyDescent="0.35"/>
    <row r="572" ht="12.75" customHeight="1" x14ac:dyDescent="0.35"/>
    <row r="573" ht="12.75" customHeight="1" x14ac:dyDescent="0.35"/>
    <row r="574" ht="12.75" customHeight="1" x14ac:dyDescent="0.35"/>
    <row r="575" ht="12.75" customHeight="1" x14ac:dyDescent="0.35"/>
    <row r="576" ht="12.75" customHeight="1" x14ac:dyDescent="0.35"/>
    <row r="577" ht="12.75" customHeight="1" x14ac:dyDescent="0.35"/>
    <row r="578" ht="12.75" customHeight="1" x14ac:dyDescent="0.35"/>
    <row r="579" ht="12.75" customHeight="1" x14ac:dyDescent="0.35"/>
    <row r="580" ht="12.75" customHeight="1" x14ac:dyDescent="0.35"/>
    <row r="581" ht="12.75" customHeight="1" x14ac:dyDescent="0.35"/>
    <row r="582" ht="12.75" customHeight="1" x14ac:dyDescent="0.35"/>
    <row r="583" ht="12.75" customHeight="1" x14ac:dyDescent="0.35"/>
    <row r="584" ht="12.75" customHeight="1" x14ac:dyDescent="0.35"/>
    <row r="585" ht="12.75" customHeight="1" x14ac:dyDescent="0.35"/>
    <row r="586" ht="12.75" customHeight="1" x14ac:dyDescent="0.35"/>
    <row r="587" ht="12.75" customHeight="1" x14ac:dyDescent="0.35"/>
    <row r="588" ht="12.75" customHeight="1" x14ac:dyDescent="0.35"/>
    <row r="589" ht="12.75" customHeight="1" x14ac:dyDescent="0.35"/>
    <row r="590" ht="12.75" customHeight="1" x14ac:dyDescent="0.35"/>
    <row r="591" ht="12.75" customHeight="1" x14ac:dyDescent="0.35"/>
    <row r="592" ht="12.75" customHeight="1" x14ac:dyDescent="0.35"/>
    <row r="593" ht="12.75" customHeight="1" x14ac:dyDescent="0.35"/>
    <row r="594" ht="12.75" customHeight="1" x14ac:dyDescent="0.35"/>
    <row r="595" ht="12.75" customHeight="1" x14ac:dyDescent="0.35"/>
    <row r="596" ht="12.75" customHeight="1" x14ac:dyDescent="0.35"/>
    <row r="597" ht="12.75" customHeight="1" x14ac:dyDescent="0.35"/>
    <row r="598" ht="12.75" customHeight="1" x14ac:dyDescent="0.35"/>
    <row r="599" ht="12.75" customHeight="1" x14ac:dyDescent="0.35"/>
    <row r="600" ht="12.75" customHeight="1" x14ac:dyDescent="0.35"/>
    <row r="601" ht="12.75" customHeight="1" x14ac:dyDescent="0.35"/>
    <row r="602" ht="12.75" customHeight="1" x14ac:dyDescent="0.35"/>
    <row r="603" ht="12.75" customHeight="1" x14ac:dyDescent="0.35"/>
    <row r="604" ht="12.75" customHeight="1" x14ac:dyDescent="0.35"/>
    <row r="605" ht="12.75" customHeight="1" x14ac:dyDescent="0.35"/>
    <row r="606" ht="12.75" customHeight="1" x14ac:dyDescent="0.35"/>
    <row r="607" ht="12.75" customHeight="1" x14ac:dyDescent="0.35"/>
    <row r="608" ht="12.75" customHeight="1" x14ac:dyDescent="0.35"/>
    <row r="609" ht="12.75" customHeight="1" x14ac:dyDescent="0.35"/>
    <row r="610" ht="12.75" customHeight="1" x14ac:dyDescent="0.35"/>
    <row r="611" ht="12.75" customHeight="1" x14ac:dyDescent="0.35"/>
    <row r="612" ht="12.75" customHeight="1" x14ac:dyDescent="0.35"/>
    <row r="613" ht="12.75" customHeight="1" x14ac:dyDescent="0.35"/>
    <row r="614" ht="12.75" customHeight="1" x14ac:dyDescent="0.35"/>
    <row r="615" ht="12.75" customHeight="1" x14ac:dyDescent="0.35"/>
    <row r="616" ht="12.75" customHeight="1" x14ac:dyDescent="0.35"/>
    <row r="617" ht="12.75" customHeight="1" x14ac:dyDescent="0.35"/>
    <row r="618" ht="12.75" customHeight="1" x14ac:dyDescent="0.35"/>
    <row r="619" ht="12.75" customHeight="1" x14ac:dyDescent="0.35"/>
    <row r="620" ht="12.75" customHeight="1" x14ac:dyDescent="0.35"/>
    <row r="621" ht="12.75" customHeight="1" x14ac:dyDescent="0.35"/>
    <row r="622" ht="12.75" customHeight="1" x14ac:dyDescent="0.35"/>
    <row r="623" ht="12.75" customHeight="1" x14ac:dyDescent="0.35"/>
    <row r="624" ht="12.75" customHeight="1" x14ac:dyDescent="0.35"/>
    <row r="625" ht="12.75" customHeight="1" x14ac:dyDescent="0.35"/>
    <row r="626" ht="12.75" customHeight="1" x14ac:dyDescent="0.35"/>
    <row r="627" ht="12.75" customHeight="1" x14ac:dyDescent="0.35"/>
    <row r="628" ht="12.75" customHeight="1" x14ac:dyDescent="0.35"/>
    <row r="629" ht="12.75" customHeight="1" x14ac:dyDescent="0.35"/>
    <row r="630" ht="12.75" customHeight="1" x14ac:dyDescent="0.35"/>
    <row r="631" ht="12.75" customHeight="1" x14ac:dyDescent="0.35"/>
    <row r="632" ht="12.75" customHeight="1" x14ac:dyDescent="0.35"/>
    <row r="633" ht="12.75" customHeight="1" x14ac:dyDescent="0.35"/>
    <row r="634" ht="12.75" customHeight="1" x14ac:dyDescent="0.35"/>
    <row r="635" ht="12.75" customHeight="1" x14ac:dyDescent="0.35"/>
    <row r="636" ht="12.75" customHeight="1" x14ac:dyDescent="0.35"/>
    <row r="637" ht="12.75" customHeight="1" x14ac:dyDescent="0.35"/>
    <row r="638" ht="12.75" customHeight="1" x14ac:dyDescent="0.35"/>
    <row r="639" ht="12.75" customHeight="1" x14ac:dyDescent="0.35"/>
    <row r="640" ht="12.75" customHeight="1" x14ac:dyDescent="0.35"/>
    <row r="641" ht="12.75" customHeight="1" x14ac:dyDescent="0.35"/>
    <row r="642" ht="12.75" customHeight="1" x14ac:dyDescent="0.35"/>
    <row r="643" ht="12.75" customHeight="1" x14ac:dyDescent="0.35"/>
    <row r="644" ht="12.75" customHeight="1" x14ac:dyDescent="0.35"/>
    <row r="645" ht="12.75" customHeight="1" x14ac:dyDescent="0.35"/>
    <row r="646" ht="12.75" customHeight="1" x14ac:dyDescent="0.35"/>
    <row r="647" ht="12.75" customHeight="1" x14ac:dyDescent="0.35"/>
    <row r="648" ht="12.75" customHeight="1" x14ac:dyDescent="0.35"/>
    <row r="649" ht="12.75" customHeight="1" x14ac:dyDescent="0.35"/>
    <row r="650" ht="12.75" customHeight="1" x14ac:dyDescent="0.35"/>
    <row r="651" ht="12.75" customHeight="1" x14ac:dyDescent="0.35"/>
    <row r="652" ht="12.75" customHeight="1" x14ac:dyDescent="0.35"/>
    <row r="653" ht="12.75" customHeight="1" x14ac:dyDescent="0.35"/>
    <row r="654" ht="12.75" customHeight="1" x14ac:dyDescent="0.35"/>
    <row r="655" ht="12.75" customHeight="1" x14ac:dyDescent="0.35"/>
    <row r="656" ht="12.75" customHeight="1" x14ac:dyDescent="0.35"/>
    <row r="657" ht="12.75" customHeight="1" x14ac:dyDescent="0.35"/>
    <row r="658" ht="12.75" customHeight="1" x14ac:dyDescent="0.35"/>
    <row r="659" ht="12.75" customHeight="1" x14ac:dyDescent="0.35"/>
    <row r="660" ht="12.75" customHeight="1" x14ac:dyDescent="0.35"/>
    <row r="661" ht="12.75" customHeight="1" x14ac:dyDescent="0.35"/>
    <row r="662" ht="12.75" customHeight="1" x14ac:dyDescent="0.35"/>
    <row r="663" ht="12.75" customHeight="1" x14ac:dyDescent="0.35"/>
    <row r="664" ht="12.75" customHeight="1" x14ac:dyDescent="0.35"/>
    <row r="665" ht="12.75" customHeight="1" x14ac:dyDescent="0.35"/>
    <row r="666" ht="12.75" customHeight="1" x14ac:dyDescent="0.35"/>
    <row r="667" ht="12.75" customHeight="1" x14ac:dyDescent="0.35"/>
    <row r="668" ht="12.75" customHeight="1" x14ac:dyDescent="0.35"/>
    <row r="669" ht="12.75" customHeight="1" x14ac:dyDescent="0.35"/>
    <row r="670" ht="12.75" customHeight="1" x14ac:dyDescent="0.35"/>
    <row r="671" ht="12.75" customHeight="1" x14ac:dyDescent="0.35"/>
    <row r="672" ht="12.75" customHeight="1" x14ac:dyDescent="0.35"/>
    <row r="673" ht="12.75" customHeight="1" x14ac:dyDescent="0.35"/>
    <row r="674" ht="12.75" customHeight="1" x14ac:dyDescent="0.35"/>
    <row r="675" ht="12.75" customHeight="1" x14ac:dyDescent="0.35"/>
    <row r="676" ht="12.75" customHeight="1" x14ac:dyDescent="0.35"/>
    <row r="677" ht="12.75" customHeight="1" x14ac:dyDescent="0.35"/>
    <row r="678" ht="12.75" customHeight="1" x14ac:dyDescent="0.35"/>
    <row r="679" ht="12.75" customHeight="1" x14ac:dyDescent="0.35"/>
    <row r="680" ht="12.75" customHeight="1" x14ac:dyDescent="0.35"/>
    <row r="681" ht="12.75" customHeight="1" x14ac:dyDescent="0.35"/>
    <row r="682" ht="12.75" customHeight="1" x14ac:dyDescent="0.35"/>
    <row r="683" ht="12.75" customHeight="1" x14ac:dyDescent="0.35"/>
    <row r="684" ht="12.75" customHeight="1" x14ac:dyDescent="0.35"/>
    <row r="685" ht="12.75" customHeight="1" x14ac:dyDescent="0.35"/>
    <row r="686" ht="12.75" customHeight="1" x14ac:dyDescent="0.35"/>
    <row r="687" ht="12.75" customHeight="1" x14ac:dyDescent="0.35"/>
    <row r="688" ht="12.75" customHeight="1" x14ac:dyDescent="0.35"/>
    <row r="689" ht="12.75" customHeight="1" x14ac:dyDescent="0.35"/>
    <row r="690" ht="12.75" customHeight="1" x14ac:dyDescent="0.35"/>
    <row r="691" ht="12.75" customHeight="1" x14ac:dyDescent="0.35"/>
    <row r="692" ht="12.75" customHeight="1" x14ac:dyDescent="0.35"/>
    <row r="693" ht="12.75" customHeight="1" x14ac:dyDescent="0.35"/>
    <row r="694" ht="12.75" customHeight="1" x14ac:dyDescent="0.35"/>
    <row r="695" ht="12.75" customHeight="1" x14ac:dyDescent="0.35"/>
    <row r="696" ht="12.75" customHeight="1" x14ac:dyDescent="0.35"/>
    <row r="697" ht="12.75" customHeight="1" x14ac:dyDescent="0.35"/>
    <row r="698" ht="12.75" customHeight="1" x14ac:dyDescent="0.35"/>
    <row r="699" ht="12.75" customHeight="1" x14ac:dyDescent="0.35"/>
    <row r="700" ht="12.75" customHeight="1" x14ac:dyDescent="0.35"/>
    <row r="701" ht="12.75" customHeight="1" x14ac:dyDescent="0.35"/>
    <row r="702" ht="12.75" customHeight="1" x14ac:dyDescent="0.35"/>
    <row r="703" ht="12.75" customHeight="1" x14ac:dyDescent="0.35"/>
    <row r="704" ht="12.75" customHeight="1" x14ac:dyDescent="0.35"/>
    <row r="705" ht="12.75" customHeight="1" x14ac:dyDescent="0.35"/>
    <row r="706" ht="12.75" customHeight="1" x14ac:dyDescent="0.35"/>
    <row r="707" ht="12.75" customHeight="1" x14ac:dyDescent="0.35"/>
    <row r="708" ht="12.75" customHeight="1" x14ac:dyDescent="0.35"/>
    <row r="709" ht="12.75" customHeight="1" x14ac:dyDescent="0.35"/>
    <row r="710" ht="12.75" customHeight="1" x14ac:dyDescent="0.35"/>
    <row r="711" ht="12.75" customHeight="1" x14ac:dyDescent="0.35"/>
    <row r="712" ht="12.75" customHeight="1" x14ac:dyDescent="0.35"/>
    <row r="713" ht="12.75" customHeight="1" x14ac:dyDescent="0.35"/>
    <row r="714" ht="12.75" customHeight="1" x14ac:dyDescent="0.35"/>
    <row r="715" ht="12.75" customHeight="1" x14ac:dyDescent="0.35"/>
    <row r="716" ht="12.75" customHeight="1" x14ac:dyDescent="0.35"/>
    <row r="717" ht="12.75" customHeight="1" x14ac:dyDescent="0.35"/>
    <row r="718" ht="12.75" customHeight="1" x14ac:dyDescent="0.35"/>
    <row r="719" ht="12.75" customHeight="1" x14ac:dyDescent="0.35"/>
    <row r="720" ht="12.75" customHeight="1" x14ac:dyDescent="0.35"/>
    <row r="721" ht="12.75" customHeight="1" x14ac:dyDescent="0.35"/>
    <row r="722" ht="12.75" customHeight="1" x14ac:dyDescent="0.35"/>
    <row r="723" ht="12.75" customHeight="1" x14ac:dyDescent="0.35"/>
    <row r="724" ht="12.75" customHeight="1" x14ac:dyDescent="0.35"/>
    <row r="725" ht="12.75" customHeight="1" x14ac:dyDescent="0.35"/>
    <row r="726" ht="12.75" customHeight="1" x14ac:dyDescent="0.35"/>
    <row r="727" ht="12.75" customHeight="1" x14ac:dyDescent="0.35"/>
    <row r="728" ht="12.75" customHeight="1" x14ac:dyDescent="0.35"/>
    <row r="729" ht="12.75" customHeight="1" x14ac:dyDescent="0.35"/>
    <row r="730" ht="12.75" customHeight="1" x14ac:dyDescent="0.35"/>
    <row r="731" ht="12.75" customHeight="1" x14ac:dyDescent="0.35"/>
    <row r="732" ht="12.75" customHeight="1" x14ac:dyDescent="0.35"/>
    <row r="733" ht="12.75" customHeight="1" x14ac:dyDescent="0.35"/>
    <row r="734" ht="12.75" customHeight="1" x14ac:dyDescent="0.35"/>
    <row r="735" ht="12.75" customHeight="1" x14ac:dyDescent="0.35"/>
    <row r="736" ht="12.75" customHeight="1" x14ac:dyDescent="0.35"/>
    <row r="737" ht="12.75" customHeight="1" x14ac:dyDescent="0.35"/>
    <row r="738" ht="12.75" customHeight="1" x14ac:dyDescent="0.35"/>
    <row r="739" ht="12.75" customHeight="1" x14ac:dyDescent="0.35"/>
    <row r="740" ht="12.75" customHeight="1" x14ac:dyDescent="0.35"/>
    <row r="741" ht="12.75" customHeight="1" x14ac:dyDescent="0.35"/>
    <row r="742" ht="12.75" customHeight="1" x14ac:dyDescent="0.35"/>
    <row r="743" ht="12.75" customHeight="1" x14ac:dyDescent="0.35"/>
    <row r="744" ht="12.75" customHeight="1" x14ac:dyDescent="0.35"/>
    <row r="745" ht="12.75" customHeight="1" x14ac:dyDescent="0.35"/>
    <row r="746" ht="12.75" customHeight="1" x14ac:dyDescent="0.35"/>
    <row r="747" ht="12.75" customHeight="1" x14ac:dyDescent="0.35"/>
    <row r="748" ht="12.75" customHeight="1" x14ac:dyDescent="0.35"/>
    <row r="749" ht="12.75" customHeight="1" x14ac:dyDescent="0.35"/>
    <row r="750" ht="12.75" customHeight="1" x14ac:dyDescent="0.35"/>
    <row r="751" ht="12.75" customHeight="1" x14ac:dyDescent="0.35"/>
    <row r="752" ht="12.75" customHeight="1" x14ac:dyDescent="0.35"/>
    <row r="753" ht="12.75" customHeight="1" x14ac:dyDescent="0.35"/>
    <row r="754" ht="12.75" customHeight="1" x14ac:dyDescent="0.35"/>
    <row r="755" ht="12.75" customHeight="1" x14ac:dyDescent="0.35"/>
    <row r="756" ht="12.75" customHeight="1" x14ac:dyDescent="0.35"/>
    <row r="757" ht="12.75" customHeight="1" x14ac:dyDescent="0.35"/>
    <row r="758" ht="12.75" customHeight="1" x14ac:dyDescent="0.35"/>
    <row r="759" ht="12.75" customHeight="1" x14ac:dyDescent="0.35"/>
    <row r="760" ht="12.75" customHeight="1" x14ac:dyDescent="0.35"/>
    <row r="761" ht="12.75" customHeight="1" x14ac:dyDescent="0.35"/>
    <row r="762" ht="12.75" customHeight="1" x14ac:dyDescent="0.35"/>
    <row r="763" ht="12.75" customHeight="1" x14ac:dyDescent="0.35"/>
    <row r="764" ht="12.75" customHeight="1" x14ac:dyDescent="0.35"/>
    <row r="765" ht="12.75" customHeight="1" x14ac:dyDescent="0.35"/>
    <row r="766" ht="12.75" customHeight="1" x14ac:dyDescent="0.35"/>
    <row r="767" ht="12.75" customHeight="1" x14ac:dyDescent="0.35"/>
    <row r="768" ht="12.75" customHeight="1" x14ac:dyDescent="0.35"/>
    <row r="769" ht="12.75" customHeight="1" x14ac:dyDescent="0.35"/>
    <row r="770" ht="12.75" customHeight="1" x14ac:dyDescent="0.35"/>
    <row r="771" ht="12.75" customHeight="1" x14ac:dyDescent="0.35"/>
    <row r="772" ht="12.75" customHeight="1" x14ac:dyDescent="0.35"/>
    <row r="773" ht="12.75" customHeight="1" x14ac:dyDescent="0.35"/>
    <row r="774" ht="12.75" customHeight="1" x14ac:dyDescent="0.35"/>
    <row r="775" ht="12.75" customHeight="1" x14ac:dyDescent="0.35"/>
    <row r="776" ht="12.75" customHeight="1" x14ac:dyDescent="0.35"/>
    <row r="777" ht="12.75" customHeight="1" x14ac:dyDescent="0.35"/>
    <row r="778" ht="12.75" customHeight="1" x14ac:dyDescent="0.35"/>
    <row r="779" ht="12.75" customHeight="1" x14ac:dyDescent="0.35"/>
    <row r="780" ht="12.75" customHeight="1" x14ac:dyDescent="0.35"/>
    <row r="781" ht="12.75" customHeight="1" x14ac:dyDescent="0.35"/>
    <row r="782" ht="12.75" customHeight="1" x14ac:dyDescent="0.35"/>
    <row r="783" ht="12.75" customHeight="1" x14ac:dyDescent="0.35"/>
    <row r="784" ht="12.75" customHeight="1" x14ac:dyDescent="0.35"/>
    <row r="785" ht="12.75" customHeight="1" x14ac:dyDescent="0.35"/>
    <row r="786" ht="12.75" customHeight="1" x14ac:dyDescent="0.35"/>
    <row r="787" ht="12.75" customHeight="1" x14ac:dyDescent="0.35"/>
    <row r="788" ht="12.75" customHeight="1" x14ac:dyDescent="0.35"/>
    <row r="789" ht="12.75" customHeight="1" x14ac:dyDescent="0.35"/>
    <row r="790" ht="12.75" customHeight="1" x14ac:dyDescent="0.35"/>
    <row r="791" ht="12.75" customHeight="1" x14ac:dyDescent="0.35"/>
    <row r="792" ht="12.75" customHeight="1" x14ac:dyDescent="0.35"/>
    <row r="793" ht="12.75" customHeight="1" x14ac:dyDescent="0.35"/>
    <row r="794" ht="12.75" customHeight="1" x14ac:dyDescent="0.35"/>
    <row r="795" ht="12.75" customHeight="1" x14ac:dyDescent="0.35"/>
    <row r="796" ht="12.75" customHeight="1" x14ac:dyDescent="0.35"/>
    <row r="797" ht="12.75" customHeight="1" x14ac:dyDescent="0.35"/>
    <row r="798" ht="12.75" customHeight="1" x14ac:dyDescent="0.35"/>
    <row r="799" ht="12.75" customHeight="1" x14ac:dyDescent="0.35"/>
    <row r="800" ht="12.75" customHeight="1" x14ac:dyDescent="0.35"/>
    <row r="801" ht="12.75" customHeight="1" x14ac:dyDescent="0.35"/>
    <row r="802" ht="12.75" customHeight="1" x14ac:dyDescent="0.35"/>
    <row r="803" ht="12.75" customHeight="1" x14ac:dyDescent="0.35"/>
    <row r="804" ht="12.75" customHeight="1" x14ac:dyDescent="0.35"/>
    <row r="805" ht="12.75" customHeight="1" x14ac:dyDescent="0.35"/>
    <row r="806" ht="12.75" customHeight="1" x14ac:dyDescent="0.35"/>
    <row r="807" ht="12.75" customHeight="1" x14ac:dyDescent="0.35"/>
    <row r="808" ht="12.75" customHeight="1" x14ac:dyDescent="0.35"/>
    <row r="809" ht="12.75" customHeight="1" x14ac:dyDescent="0.35"/>
    <row r="810" ht="12.75" customHeight="1" x14ac:dyDescent="0.35"/>
    <row r="811" ht="12.75" customHeight="1" x14ac:dyDescent="0.35"/>
    <row r="812" ht="12.75" customHeight="1" x14ac:dyDescent="0.35"/>
    <row r="813" ht="12.75" customHeight="1" x14ac:dyDescent="0.35"/>
    <row r="814" ht="12.75" customHeight="1" x14ac:dyDescent="0.35"/>
    <row r="815" ht="12.75" customHeight="1" x14ac:dyDescent="0.35"/>
    <row r="816" ht="12.75" customHeight="1" x14ac:dyDescent="0.35"/>
    <row r="817" ht="12.75" customHeight="1" x14ac:dyDescent="0.35"/>
    <row r="818" ht="12.75" customHeight="1" x14ac:dyDescent="0.35"/>
    <row r="819" ht="12.75" customHeight="1" x14ac:dyDescent="0.35"/>
    <row r="820" ht="12.75" customHeight="1" x14ac:dyDescent="0.35"/>
    <row r="821" ht="12.75" customHeight="1" x14ac:dyDescent="0.35"/>
    <row r="822" ht="12.75" customHeight="1" x14ac:dyDescent="0.35"/>
    <row r="823" ht="12.75" customHeight="1" x14ac:dyDescent="0.35"/>
    <row r="824" ht="12.75" customHeight="1" x14ac:dyDescent="0.35"/>
    <row r="825" ht="12.75" customHeight="1" x14ac:dyDescent="0.35"/>
    <row r="826" ht="12.75" customHeight="1" x14ac:dyDescent="0.35"/>
    <row r="827" ht="12.75" customHeight="1" x14ac:dyDescent="0.35"/>
    <row r="828" ht="12.75" customHeight="1" x14ac:dyDescent="0.35"/>
    <row r="829" ht="12.75" customHeight="1" x14ac:dyDescent="0.35"/>
    <row r="830" ht="12.75" customHeight="1" x14ac:dyDescent="0.35"/>
    <row r="831" ht="12.75" customHeight="1" x14ac:dyDescent="0.35"/>
    <row r="832" ht="12.75" customHeight="1" x14ac:dyDescent="0.35"/>
    <row r="833" ht="12.75" customHeight="1" x14ac:dyDescent="0.35"/>
    <row r="834" ht="12.75" customHeight="1" x14ac:dyDescent="0.35"/>
    <row r="835" ht="12.75" customHeight="1" x14ac:dyDescent="0.35"/>
    <row r="836" ht="12.75" customHeight="1" x14ac:dyDescent="0.35"/>
    <row r="837" ht="12.75" customHeight="1" x14ac:dyDescent="0.35"/>
    <row r="838" ht="12.75" customHeight="1" x14ac:dyDescent="0.35"/>
    <row r="839" ht="12.75" customHeight="1" x14ac:dyDescent="0.35"/>
    <row r="840" ht="12.75" customHeight="1" x14ac:dyDescent="0.35"/>
    <row r="841" ht="12.75" customHeight="1" x14ac:dyDescent="0.35"/>
    <row r="842" ht="12.75" customHeight="1" x14ac:dyDescent="0.35"/>
    <row r="843" ht="12.75" customHeight="1" x14ac:dyDescent="0.35"/>
    <row r="844" ht="12.75" customHeight="1" x14ac:dyDescent="0.35"/>
    <row r="845" ht="12.75" customHeight="1" x14ac:dyDescent="0.35"/>
    <row r="846" ht="12.75" customHeight="1" x14ac:dyDescent="0.35"/>
    <row r="847" ht="12.75" customHeight="1" x14ac:dyDescent="0.35"/>
    <row r="848" ht="12.75" customHeight="1" x14ac:dyDescent="0.35"/>
    <row r="849" ht="12.75" customHeight="1" x14ac:dyDescent="0.35"/>
    <row r="850" ht="12.75" customHeight="1" x14ac:dyDescent="0.35"/>
    <row r="851" ht="12.75" customHeight="1" x14ac:dyDescent="0.35"/>
    <row r="852" ht="12.75" customHeight="1" x14ac:dyDescent="0.35"/>
    <row r="853" ht="12.75" customHeight="1" x14ac:dyDescent="0.35"/>
    <row r="854" ht="12.75" customHeight="1" x14ac:dyDescent="0.35"/>
    <row r="855" ht="12.75" customHeight="1" x14ac:dyDescent="0.35"/>
    <row r="856" ht="12.75" customHeight="1" x14ac:dyDescent="0.35"/>
    <row r="857" ht="12.75" customHeight="1" x14ac:dyDescent="0.35"/>
    <row r="858" ht="12.75" customHeight="1" x14ac:dyDescent="0.35"/>
    <row r="859" ht="12.75" customHeight="1" x14ac:dyDescent="0.35"/>
    <row r="860" ht="12.75" customHeight="1" x14ac:dyDescent="0.35"/>
    <row r="861" ht="12.75" customHeight="1" x14ac:dyDescent="0.35"/>
    <row r="862" ht="12.75" customHeight="1" x14ac:dyDescent="0.35"/>
    <row r="863" ht="12.75" customHeight="1" x14ac:dyDescent="0.35"/>
    <row r="864" ht="12.75" customHeight="1" x14ac:dyDescent="0.35"/>
    <row r="865" ht="12.75" customHeight="1" x14ac:dyDescent="0.35"/>
    <row r="866" ht="12.75" customHeight="1" x14ac:dyDescent="0.35"/>
    <row r="867" ht="12.75" customHeight="1" x14ac:dyDescent="0.35"/>
    <row r="868" ht="12.75" customHeight="1" x14ac:dyDescent="0.35"/>
    <row r="869" ht="12.75" customHeight="1" x14ac:dyDescent="0.35"/>
    <row r="870" ht="12.75" customHeight="1" x14ac:dyDescent="0.35"/>
    <row r="871" ht="12.75" customHeight="1" x14ac:dyDescent="0.35"/>
    <row r="872" ht="12.75" customHeight="1" x14ac:dyDescent="0.35"/>
    <row r="873" ht="12.75" customHeight="1" x14ac:dyDescent="0.35"/>
    <row r="874" ht="12.75" customHeight="1" x14ac:dyDescent="0.35"/>
    <row r="875" ht="12.75" customHeight="1" x14ac:dyDescent="0.35"/>
    <row r="876" ht="12.75" customHeight="1" x14ac:dyDescent="0.35"/>
    <row r="877" ht="12.75" customHeight="1" x14ac:dyDescent="0.35"/>
    <row r="878" ht="12.75" customHeight="1" x14ac:dyDescent="0.35"/>
    <row r="879" ht="12.75" customHeight="1" x14ac:dyDescent="0.35"/>
    <row r="880" ht="12.75" customHeight="1" x14ac:dyDescent="0.35"/>
    <row r="881" ht="12.75" customHeight="1" x14ac:dyDescent="0.35"/>
    <row r="882" ht="12.75" customHeight="1" x14ac:dyDescent="0.35"/>
    <row r="883" ht="12.75" customHeight="1" x14ac:dyDescent="0.35"/>
    <row r="884" ht="12.75" customHeight="1" x14ac:dyDescent="0.35"/>
    <row r="885" ht="12.75" customHeight="1" x14ac:dyDescent="0.35"/>
    <row r="886" ht="12.75" customHeight="1" x14ac:dyDescent="0.35"/>
    <row r="887" ht="12.75" customHeight="1" x14ac:dyDescent="0.35"/>
    <row r="888" ht="12.75" customHeight="1" x14ac:dyDescent="0.35"/>
    <row r="889" ht="12.75" customHeight="1" x14ac:dyDescent="0.35"/>
    <row r="890" ht="12.75" customHeight="1" x14ac:dyDescent="0.35"/>
    <row r="891" ht="12.75" customHeight="1" x14ac:dyDescent="0.35"/>
    <row r="892" ht="12.75" customHeight="1" x14ac:dyDescent="0.35"/>
    <row r="893" ht="12.75" customHeight="1" x14ac:dyDescent="0.35"/>
    <row r="894" ht="12.75" customHeight="1" x14ac:dyDescent="0.35"/>
    <row r="895" ht="12.75" customHeight="1" x14ac:dyDescent="0.35"/>
    <row r="896" ht="12.75" customHeight="1" x14ac:dyDescent="0.35"/>
    <row r="897" ht="12.75" customHeight="1" x14ac:dyDescent="0.35"/>
    <row r="898" ht="12.75" customHeight="1" x14ac:dyDescent="0.35"/>
    <row r="899" ht="12.75" customHeight="1" x14ac:dyDescent="0.35"/>
    <row r="900" ht="12.75" customHeight="1" x14ac:dyDescent="0.35"/>
    <row r="901" ht="12.75" customHeight="1" x14ac:dyDescent="0.35"/>
    <row r="902" ht="12.75" customHeight="1" x14ac:dyDescent="0.35"/>
    <row r="903" ht="12.75" customHeight="1" x14ac:dyDescent="0.35"/>
    <row r="904" ht="12.75" customHeight="1" x14ac:dyDescent="0.35"/>
    <row r="905" ht="12.75" customHeight="1" x14ac:dyDescent="0.35"/>
    <row r="906" ht="12.75" customHeight="1" x14ac:dyDescent="0.35"/>
    <row r="907" ht="12.75" customHeight="1" x14ac:dyDescent="0.35"/>
    <row r="908" ht="12.75" customHeight="1" x14ac:dyDescent="0.35"/>
    <row r="909" ht="12.75" customHeight="1" x14ac:dyDescent="0.35"/>
    <row r="910" ht="12.75" customHeight="1" x14ac:dyDescent="0.35"/>
    <row r="911" ht="12.75" customHeight="1" x14ac:dyDescent="0.35"/>
    <row r="912" ht="12.75" customHeight="1" x14ac:dyDescent="0.35"/>
    <row r="913" ht="12.75" customHeight="1" x14ac:dyDescent="0.35"/>
    <row r="914" ht="12.75" customHeight="1" x14ac:dyDescent="0.35"/>
    <row r="915" ht="12.75" customHeight="1" x14ac:dyDescent="0.35"/>
    <row r="916" ht="12.75" customHeight="1" x14ac:dyDescent="0.35"/>
    <row r="917" ht="12.75" customHeight="1" x14ac:dyDescent="0.35"/>
    <row r="918" ht="12.75" customHeight="1" x14ac:dyDescent="0.35"/>
    <row r="919" ht="12.75" customHeight="1" x14ac:dyDescent="0.35"/>
    <row r="920" ht="12.75" customHeight="1" x14ac:dyDescent="0.35"/>
    <row r="921" ht="12.75" customHeight="1" x14ac:dyDescent="0.35"/>
    <row r="922" ht="12.75" customHeight="1" x14ac:dyDescent="0.35"/>
    <row r="923" ht="12.75" customHeight="1" x14ac:dyDescent="0.35"/>
    <row r="924" ht="12.75" customHeight="1" x14ac:dyDescent="0.35"/>
    <row r="925" ht="12.75" customHeight="1" x14ac:dyDescent="0.35"/>
    <row r="926" ht="12.75" customHeight="1" x14ac:dyDescent="0.35"/>
    <row r="927" ht="12.75" customHeight="1" x14ac:dyDescent="0.35"/>
    <row r="928" ht="12.75" customHeight="1" x14ac:dyDescent="0.35"/>
    <row r="929" ht="12.75" customHeight="1" x14ac:dyDescent="0.35"/>
    <row r="930" ht="12.75" customHeight="1" x14ac:dyDescent="0.35"/>
    <row r="931" ht="12.75" customHeight="1" x14ac:dyDescent="0.35"/>
    <row r="932" ht="12.75" customHeight="1" x14ac:dyDescent="0.35"/>
    <row r="933" ht="12.75" customHeight="1" x14ac:dyDescent="0.35"/>
    <row r="934" ht="12.75" customHeight="1" x14ac:dyDescent="0.35"/>
    <row r="935" ht="12.75" customHeight="1" x14ac:dyDescent="0.35"/>
    <row r="936" ht="12.75" customHeight="1" x14ac:dyDescent="0.35"/>
    <row r="937" ht="12.75" customHeight="1" x14ac:dyDescent="0.35"/>
    <row r="938" ht="12.75" customHeight="1" x14ac:dyDescent="0.35"/>
    <row r="939" ht="12.75" customHeight="1" x14ac:dyDescent="0.35"/>
    <row r="940" ht="12.75" customHeight="1" x14ac:dyDescent="0.35"/>
    <row r="941" ht="12.75" customHeight="1" x14ac:dyDescent="0.35"/>
    <row r="942" ht="12.75" customHeight="1" x14ac:dyDescent="0.35"/>
    <row r="943" ht="12.75" customHeight="1" x14ac:dyDescent="0.35"/>
    <row r="944" ht="12.75" customHeight="1" x14ac:dyDescent="0.35"/>
    <row r="945" ht="12.75" customHeight="1" x14ac:dyDescent="0.35"/>
    <row r="946" ht="12.75" customHeight="1" x14ac:dyDescent="0.35"/>
    <row r="947" ht="12.75" customHeight="1" x14ac:dyDescent="0.35"/>
    <row r="948" ht="12.75" customHeight="1" x14ac:dyDescent="0.35"/>
    <row r="949" ht="12.75" customHeight="1" x14ac:dyDescent="0.35"/>
    <row r="950" ht="12.75" customHeight="1" x14ac:dyDescent="0.35"/>
    <row r="951" ht="12.75" customHeight="1" x14ac:dyDescent="0.35"/>
    <row r="952" ht="12.75" customHeight="1" x14ac:dyDescent="0.35"/>
    <row r="953" ht="12.75" customHeight="1" x14ac:dyDescent="0.35"/>
    <row r="954" ht="12.75" customHeight="1" x14ac:dyDescent="0.35"/>
    <row r="955" ht="12.75" customHeight="1" x14ac:dyDescent="0.35"/>
    <row r="956" ht="12.75" customHeight="1" x14ac:dyDescent="0.35"/>
    <row r="957" ht="12.75" customHeight="1" x14ac:dyDescent="0.35"/>
    <row r="958" ht="12.75" customHeight="1" x14ac:dyDescent="0.35"/>
    <row r="959" ht="12.75" customHeight="1" x14ac:dyDescent="0.35"/>
    <row r="960" ht="12.75" customHeight="1" x14ac:dyDescent="0.35"/>
    <row r="961" ht="12.75" customHeight="1" x14ac:dyDescent="0.35"/>
    <row r="962" ht="12.75" customHeight="1" x14ac:dyDescent="0.35"/>
    <row r="963" ht="12.75" customHeight="1" x14ac:dyDescent="0.35"/>
    <row r="964" ht="12.75" customHeight="1" x14ac:dyDescent="0.35"/>
    <row r="965" ht="12.75" customHeight="1" x14ac:dyDescent="0.35"/>
    <row r="966" ht="12.75" customHeight="1" x14ac:dyDescent="0.35"/>
    <row r="967" ht="12.75" customHeight="1" x14ac:dyDescent="0.35"/>
    <row r="968" ht="12.75" customHeight="1" x14ac:dyDescent="0.35"/>
    <row r="969" ht="12.75" customHeight="1" x14ac:dyDescent="0.35"/>
    <row r="970" ht="12.75" customHeight="1" x14ac:dyDescent="0.35"/>
    <row r="971" ht="12.75" customHeight="1" x14ac:dyDescent="0.35"/>
    <row r="972" ht="12.75" customHeight="1" x14ac:dyDescent="0.35"/>
    <row r="973" ht="12.75" customHeight="1" x14ac:dyDescent="0.35"/>
    <row r="974" ht="12.75" customHeight="1" x14ac:dyDescent="0.35"/>
    <row r="975" ht="12.75" customHeight="1" x14ac:dyDescent="0.35"/>
    <row r="976" ht="12.75" customHeight="1" x14ac:dyDescent="0.35"/>
    <row r="977" ht="12.75" customHeight="1" x14ac:dyDescent="0.35"/>
    <row r="978" ht="12.75" customHeight="1" x14ac:dyDescent="0.35"/>
    <row r="979" ht="12.75" customHeight="1" x14ac:dyDescent="0.35"/>
    <row r="980" ht="12.75" customHeight="1" x14ac:dyDescent="0.35"/>
    <row r="981" ht="12.75" customHeight="1" x14ac:dyDescent="0.35"/>
    <row r="982" ht="12.75" customHeight="1" x14ac:dyDescent="0.35"/>
    <row r="983" ht="12.75" customHeight="1" x14ac:dyDescent="0.35"/>
    <row r="984" ht="12.75" customHeight="1" x14ac:dyDescent="0.35"/>
    <row r="985" ht="12.75" customHeight="1" x14ac:dyDescent="0.35"/>
    <row r="986" ht="12.75" customHeight="1" x14ac:dyDescent="0.35"/>
    <row r="987" ht="12.75" customHeight="1" x14ac:dyDescent="0.35"/>
    <row r="988" ht="12.75" customHeight="1" x14ac:dyDescent="0.35"/>
    <row r="989" ht="12.75" customHeight="1" x14ac:dyDescent="0.35"/>
    <row r="990" ht="12.75" customHeight="1" x14ac:dyDescent="0.35"/>
    <row r="991" ht="12.75" customHeight="1" x14ac:dyDescent="0.35"/>
    <row r="992" ht="12.75" customHeight="1" x14ac:dyDescent="0.35"/>
    <row r="993" ht="12.75" customHeight="1" x14ac:dyDescent="0.35"/>
    <row r="994" ht="12.75" customHeight="1" x14ac:dyDescent="0.35"/>
    <row r="995" ht="12.75" customHeight="1" x14ac:dyDescent="0.35"/>
    <row r="996" ht="12.75" customHeight="1" x14ac:dyDescent="0.35"/>
    <row r="997" ht="12.75" customHeight="1" x14ac:dyDescent="0.35"/>
  </sheetData>
  <mergeCells count="21">
    <mergeCell ref="A9:A15"/>
    <mergeCell ref="B9:B15"/>
    <mergeCell ref="A16:C16"/>
    <mergeCell ref="A5:B5"/>
    <mergeCell ref="C5:C8"/>
    <mergeCell ref="B6:B8"/>
    <mergeCell ref="A6:A8"/>
    <mergeCell ref="A1:B1"/>
    <mergeCell ref="A2:B2"/>
    <mergeCell ref="A3:B3"/>
    <mergeCell ref="A4:B4"/>
    <mergeCell ref="C3:I3"/>
    <mergeCell ref="C4:I4"/>
    <mergeCell ref="E6:E7"/>
    <mergeCell ref="D6:D7"/>
    <mergeCell ref="C1:I1"/>
    <mergeCell ref="C2:I2"/>
    <mergeCell ref="H6:H7"/>
    <mergeCell ref="I6:I7"/>
    <mergeCell ref="G6:G7"/>
    <mergeCell ref="F6:F7"/>
  </mergeCells>
  <pageMargins left="1.1811023622047243" right="0.78740157480314965" top="1.1811023622047243" bottom="1.1811023622047243" header="0" footer="0"/>
  <pageSetup paperSize="9" scale="7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pageSetUpPr fitToPage="1"/>
  </sheetPr>
  <dimension ref="A1:H999"/>
  <sheetViews>
    <sheetView tabSelected="1" view="pageBreakPreview" zoomScale="60" zoomScaleNormal="100" workbookViewId="0">
      <selection activeCell="B44" sqref="B44"/>
    </sheetView>
  </sheetViews>
  <sheetFormatPr baseColWidth="10" defaultColWidth="14.44140625" defaultRowHeight="15" customHeight="1" x14ac:dyDescent="0.35"/>
  <cols>
    <col min="1" max="1" width="11" style="2" customWidth="1"/>
    <col min="2" max="2" width="11.109375" style="2" customWidth="1"/>
    <col min="3" max="3" width="28.44140625" style="2" customWidth="1"/>
    <col min="4" max="4" width="18" style="2" customWidth="1"/>
    <col min="5" max="5" width="18.6640625" style="2" customWidth="1"/>
    <col min="6" max="6" width="17.77734375" style="2" customWidth="1"/>
    <col min="7" max="7" width="19.6640625" style="2" customWidth="1"/>
    <col min="8" max="8" width="18.109375" style="2" customWidth="1"/>
    <col min="9" max="18" width="9.109375" style="2" customWidth="1"/>
    <col min="19" max="26" width="10" style="2" customWidth="1"/>
    <col min="27" max="16384" width="14.44140625" style="2"/>
  </cols>
  <sheetData>
    <row r="1" spans="1:8" ht="13.5" customHeight="1" x14ac:dyDescent="0.35">
      <c r="A1" s="49" t="s">
        <v>0</v>
      </c>
      <c r="B1" s="50"/>
      <c r="C1" s="51" t="s">
        <v>1</v>
      </c>
      <c r="D1" s="50"/>
      <c r="E1" s="50"/>
      <c r="F1" s="50"/>
      <c r="G1" s="50"/>
      <c r="H1" s="50"/>
    </row>
    <row r="2" spans="1:8" ht="13.5" customHeight="1" x14ac:dyDescent="0.35">
      <c r="A2" s="49" t="s">
        <v>2</v>
      </c>
      <c r="B2" s="50"/>
      <c r="C2" s="51" t="s">
        <v>3</v>
      </c>
      <c r="D2" s="50"/>
      <c r="E2" s="50"/>
      <c r="F2" s="50"/>
      <c r="G2" s="50"/>
      <c r="H2" s="50"/>
    </row>
    <row r="3" spans="1:8" ht="13.5" customHeight="1" x14ac:dyDescent="0.35">
      <c r="A3" s="49" t="s">
        <v>4</v>
      </c>
      <c r="B3" s="50"/>
      <c r="C3" s="51" t="s">
        <v>40</v>
      </c>
      <c r="D3" s="50"/>
      <c r="E3" s="50"/>
      <c r="F3" s="50"/>
      <c r="G3" s="50"/>
      <c r="H3" s="50"/>
    </row>
    <row r="4" spans="1:8" ht="13.5" customHeight="1" x14ac:dyDescent="0.35">
      <c r="A4" s="49" t="s">
        <v>6</v>
      </c>
      <c r="B4" s="50"/>
      <c r="C4" s="51" t="s">
        <v>53</v>
      </c>
      <c r="D4" s="50"/>
      <c r="E4" s="50"/>
      <c r="F4" s="50"/>
      <c r="G4" s="50"/>
      <c r="H4" s="50"/>
    </row>
    <row r="5" spans="1:8" ht="48.75" customHeight="1" x14ac:dyDescent="0.35">
      <c r="A5" s="52" t="s">
        <v>10</v>
      </c>
      <c r="B5" s="50"/>
      <c r="C5" s="52" t="s">
        <v>11</v>
      </c>
      <c r="D5" s="14" t="s">
        <v>55</v>
      </c>
      <c r="E5" s="14" t="s">
        <v>56</v>
      </c>
      <c r="F5" s="14" t="s">
        <v>57</v>
      </c>
      <c r="G5" s="14" t="s">
        <v>58</v>
      </c>
      <c r="H5" s="14" t="s">
        <v>59</v>
      </c>
    </row>
    <row r="6" spans="1:8" ht="12.75" customHeight="1" x14ac:dyDescent="0.35">
      <c r="A6" s="52" t="s">
        <v>24</v>
      </c>
      <c r="B6" s="52" t="s">
        <v>28</v>
      </c>
      <c r="C6" s="50"/>
      <c r="D6" s="52" t="s">
        <v>177</v>
      </c>
      <c r="E6" s="52" t="s">
        <v>29</v>
      </c>
      <c r="F6" s="52" t="s">
        <v>61</v>
      </c>
      <c r="G6" s="52" t="s">
        <v>149</v>
      </c>
      <c r="H6" s="52" t="s">
        <v>149</v>
      </c>
    </row>
    <row r="7" spans="1:8" ht="13.5" customHeight="1" x14ac:dyDescent="0.35">
      <c r="A7" s="50"/>
      <c r="B7" s="50"/>
      <c r="C7" s="50"/>
      <c r="D7" s="50"/>
      <c r="E7" s="50"/>
      <c r="F7" s="50"/>
      <c r="G7" s="50"/>
      <c r="H7" s="50"/>
    </row>
    <row r="8" spans="1:8" ht="26.25" customHeight="1" x14ac:dyDescent="0.35">
      <c r="A8" s="50"/>
      <c r="B8" s="50"/>
      <c r="C8" s="50"/>
      <c r="D8" s="15" t="s">
        <v>184</v>
      </c>
      <c r="E8" s="15" t="s">
        <v>185</v>
      </c>
      <c r="F8" s="15" t="s">
        <v>186</v>
      </c>
      <c r="G8" s="15" t="s">
        <v>187</v>
      </c>
      <c r="H8" s="15" t="s">
        <v>188</v>
      </c>
    </row>
    <row r="9" spans="1:8" ht="14.25" customHeight="1" x14ac:dyDescent="0.35">
      <c r="A9" s="58" t="s">
        <v>37</v>
      </c>
      <c r="B9" s="58" t="s">
        <v>37</v>
      </c>
      <c r="C9" s="42" t="s">
        <v>94</v>
      </c>
      <c r="D9" s="43"/>
      <c r="E9" s="43"/>
      <c r="F9" s="43"/>
      <c r="G9" s="43"/>
      <c r="H9" s="43"/>
    </row>
    <row r="10" spans="1:8" ht="13.5" customHeight="1" x14ac:dyDescent="0.35">
      <c r="A10" s="54"/>
      <c r="B10" s="54"/>
      <c r="C10" s="16" t="s">
        <v>95</v>
      </c>
      <c r="D10" s="37"/>
      <c r="E10" s="37"/>
      <c r="F10" s="37"/>
      <c r="G10" s="37"/>
      <c r="H10" s="37"/>
    </row>
    <row r="11" spans="1:8" ht="13.5" customHeight="1" x14ac:dyDescent="0.35">
      <c r="A11" s="54"/>
      <c r="B11" s="54"/>
      <c r="C11" s="22" t="s">
        <v>96</v>
      </c>
      <c r="D11" s="37"/>
      <c r="E11" s="37"/>
      <c r="F11" s="37"/>
      <c r="G11" s="37"/>
      <c r="H11" s="37"/>
    </row>
    <row r="12" spans="1:8" ht="13.5" customHeight="1" x14ac:dyDescent="0.35">
      <c r="A12" s="54"/>
      <c r="B12" s="54"/>
      <c r="C12" s="16" t="s">
        <v>99</v>
      </c>
      <c r="D12" s="37"/>
      <c r="E12" s="37"/>
      <c r="F12" s="37"/>
      <c r="G12" s="37"/>
      <c r="H12" s="37"/>
    </row>
    <row r="13" spans="1:8" ht="13.5" customHeight="1" x14ac:dyDescent="0.35">
      <c r="A13" s="54"/>
      <c r="B13" s="54"/>
      <c r="C13" s="22" t="s">
        <v>97</v>
      </c>
      <c r="D13" s="37"/>
      <c r="E13" s="37"/>
      <c r="F13" s="37"/>
      <c r="G13" s="37"/>
      <c r="H13" s="37"/>
    </row>
    <row r="14" spans="1:8" ht="13.5" customHeight="1" x14ac:dyDescent="0.35">
      <c r="A14" s="54"/>
      <c r="B14" s="54"/>
      <c r="C14" s="22" t="s">
        <v>98</v>
      </c>
      <c r="D14" s="37"/>
      <c r="E14" s="37"/>
      <c r="F14" s="37"/>
      <c r="G14" s="37"/>
      <c r="H14" s="37"/>
    </row>
    <row r="15" spans="1:8" ht="13.5" customHeight="1" x14ac:dyDescent="0.35">
      <c r="A15" s="54"/>
      <c r="B15" s="54"/>
      <c r="C15" s="23"/>
      <c r="D15" s="38"/>
      <c r="E15" s="38"/>
      <c r="F15" s="38"/>
      <c r="G15" s="38"/>
      <c r="H15" s="38"/>
    </row>
    <row r="16" spans="1:8" ht="13.5" customHeight="1" x14ac:dyDescent="0.35">
      <c r="A16" s="55" t="s">
        <v>39</v>
      </c>
      <c r="B16" s="54"/>
      <c r="C16" s="54"/>
      <c r="D16" s="40"/>
      <c r="E16" s="40"/>
      <c r="F16" s="40"/>
      <c r="G16" s="40"/>
      <c r="H16" s="40"/>
    </row>
    <row r="17" spans="1:8" ht="12.75" customHeight="1" x14ac:dyDescent="0.35">
      <c r="A17" s="3" t="s">
        <v>111</v>
      </c>
    </row>
    <row r="18" spans="1:8" ht="29.25" customHeight="1" x14ac:dyDescent="0.35">
      <c r="A18" s="9" t="s">
        <v>189</v>
      </c>
      <c r="B18" s="9"/>
      <c r="C18" s="57" t="s">
        <v>118</v>
      </c>
      <c r="D18" s="57"/>
      <c r="E18" s="57"/>
      <c r="F18" s="57"/>
      <c r="G18" s="57"/>
      <c r="H18" s="57"/>
    </row>
    <row r="19" spans="1:8" ht="12.75" customHeight="1" x14ac:dyDescent="0.35"/>
    <row r="20" spans="1:8" ht="12.75" customHeight="1" x14ac:dyDescent="0.35"/>
    <row r="21" spans="1:8" ht="12.75" customHeight="1" x14ac:dyDescent="0.35"/>
    <row r="22" spans="1:8" ht="12.75" customHeight="1" x14ac:dyDescent="0.35"/>
    <row r="23" spans="1:8" ht="12.75" customHeight="1" x14ac:dyDescent="0.35"/>
    <row r="24" spans="1:8" ht="12.75" customHeight="1" x14ac:dyDescent="0.35"/>
    <row r="25" spans="1:8" ht="12.75" customHeight="1" x14ac:dyDescent="0.35"/>
    <row r="26" spans="1:8" ht="12.75" customHeight="1" x14ac:dyDescent="0.35"/>
    <row r="27" spans="1:8" ht="12.75" customHeight="1" x14ac:dyDescent="0.35"/>
    <row r="28" spans="1:8" ht="12.75" customHeight="1" x14ac:dyDescent="0.35"/>
    <row r="29" spans="1:8" ht="12.75" customHeight="1" x14ac:dyDescent="0.35"/>
    <row r="30" spans="1:8" ht="12.75" customHeight="1" x14ac:dyDescent="0.35"/>
    <row r="31" spans="1:8" ht="12.75" customHeight="1" x14ac:dyDescent="0.35"/>
    <row r="32" spans="1:8" ht="12.75" customHeight="1" x14ac:dyDescent="0.35"/>
    <row r="33" ht="12.75" customHeight="1" x14ac:dyDescent="0.35"/>
    <row r="34" ht="12.75" customHeight="1" x14ac:dyDescent="0.35"/>
    <row r="35" ht="12.75" customHeight="1" x14ac:dyDescent="0.35"/>
    <row r="36" ht="12.75" customHeight="1" x14ac:dyDescent="0.35"/>
    <row r="37" ht="12.75" customHeight="1" x14ac:dyDescent="0.35"/>
    <row r="38" ht="12.75" customHeight="1" x14ac:dyDescent="0.35"/>
    <row r="39" ht="12.75" customHeight="1" x14ac:dyDescent="0.35"/>
    <row r="40" ht="12.75" customHeight="1" x14ac:dyDescent="0.35"/>
    <row r="41" ht="12.75" customHeight="1" x14ac:dyDescent="0.35"/>
    <row r="42" ht="12.75" customHeight="1" x14ac:dyDescent="0.35"/>
    <row r="43" ht="12.75" customHeight="1" x14ac:dyDescent="0.35"/>
    <row r="44" ht="12.75" customHeight="1" x14ac:dyDescent="0.35"/>
    <row r="45" ht="12.75" customHeight="1" x14ac:dyDescent="0.35"/>
    <row r="46" ht="12.75" customHeight="1" x14ac:dyDescent="0.35"/>
    <row r="47" ht="12.75" customHeight="1" x14ac:dyDescent="0.35"/>
    <row r="48" ht="12.75" customHeight="1" x14ac:dyDescent="0.35"/>
    <row r="49" ht="12.75" customHeight="1" x14ac:dyDescent="0.35"/>
    <row r="50" ht="12.75" customHeight="1" x14ac:dyDescent="0.35"/>
    <row r="51" ht="12.75" customHeight="1" x14ac:dyDescent="0.35"/>
    <row r="52" ht="12.75" customHeight="1" x14ac:dyDescent="0.35"/>
    <row r="53" ht="12.75" customHeight="1" x14ac:dyDescent="0.35"/>
    <row r="54" ht="12.75" customHeight="1" x14ac:dyDescent="0.35"/>
    <row r="55" ht="12.75" customHeight="1" x14ac:dyDescent="0.35"/>
    <row r="56" ht="12.75" customHeight="1" x14ac:dyDescent="0.35"/>
    <row r="57" ht="12.75" customHeight="1" x14ac:dyDescent="0.35"/>
    <row r="58" ht="12.75" customHeight="1" x14ac:dyDescent="0.35"/>
    <row r="59" ht="12.75" customHeight="1" x14ac:dyDescent="0.35"/>
    <row r="60" ht="12.75" customHeight="1" x14ac:dyDescent="0.35"/>
    <row r="61" ht="12.75" customHeight="1" x14ac:dyDescent="0.35"/>
    <row r="62" ht="12.75" customHeight="1" x14ac:dyDescent="0.35"/>
    <row r="63" ht="12.75" customHeight="1" x14ac:dyDescent="0.35"/>
    <row r="64" ht="12.75" customHeight="1" x14ac:dyDescent="0.35"/>
    <row r="65" ht="12.75" customHeight="1" x14ac:dyDescent="0.35"/>
    <row r="66" ht="12.75" customHeight="1" x14ac:dyDescent="0.35"/>
    <row r="67" ht="12.75" customHeight="1" x14ac:dyDescent="0.35"/>
    <row r="68" ht="12.75" customHeight="1" x14ac:dyDescent="0.35"/>
    <row r="69" ht="12.75" customHeight="1" x14ac:dyDescent="0.35"/>
    <row r="70" ht="12.75" customHeight="1" x14ac:dyDescent="0.35"/>
    <row r="71" ht="12.75" customHeight="1" x14ac:dyDescent="0.35"/>
    <row r="72" ht="12.75" customHeight="1" x14ac:dyDescent="0.35"/>
    <row r="73" ht="12.75" customHeight="1" x14ac:dyDescent="0.35"/>
    <row r="74" ht="12.75" customHeight="1" x14ac:dyDescent="0.35"/>
    <row r="75" ht="12.75" customHeight="1" x14ac:dyDescent="0.35"/>
    <row r="76" ht="12.75" customHeight="1" x14ac:dyDescent="0.35"/>
    <row r="77" ht="12.75" customHeight="1" x14ac:dyDescent="0.35"/>
    <row r="78" ht="12.75" customHeight="1" x14ac:dyDescent="0.35"/>
    <row r="79" ht="12.75" customHeight="1" x14ac:dyDescent="0.35"/>
    <row r="80" ht="12.75" customHeight="1" x14ac:dyDescent="0.35"/>
    <row r="81" ht="12.75" customHeight="1" x14ac:dyDescent="0.35"/>
    <row r="82" ht="12.75" customHeight="1" x14ac:dyDescent="0.35"/>
    <row r="83" ht="12.75" customHeight="1" x14ac:dyDescent="0.35"/>
    <row r="84" ht="12.75" customHeight="1" x14ac:dyDescent="0.35"/>
    <row r="85" ht="12.75" customHeight="1" x14ac:dyDescent="0.35"/>
    <row r="86" ht="12.75" customHeight="1" x14ac:dyDescent="0.35"/>
    <row r="87" ht="12.75" customHeight="1" x14ac:dyDescent="0.35"/>
    <row r="88" ht="12.75" customHeight="1" x14ac:dyDescent="0.35"/>
    <row r="89" ht="12.75" customHeight="1" x14ac:dyDescent="0.35"/>
    <row r="90" ht="12.75" customHeight="1" x14ac:dyDescent="0.35"/>
    <row r="91" ht="12.75" customHeight="1" x14ac:dyDescent="0.35"/>
    <row r="92" ht="12.75" customHeight="1" x14ac:dyDescent="0.35"/>
    <row r="93" ht="12.75" customHeight="1" x14ac:dyDescent="0.35"/>
    <row r="94" ht="12.75" customHeight="1" x14ac:dyDescent="0.35"/>
    <row r="95" ht="12.75" customHeight="1" x14ac:dyDescent="0.35"/>
    <row r="96" ht="12.75" customHeight="1" x14ac:dyDescent="0.35"/>
    <row r="97" ht="12.75" customHeight="1" x14ac:dyDescent="0.35"/>
    <row r="98" ht="12.75" customHeight="1" x14ac:dyDescent="0.35"/>
    <row r="99" ht="12.75" customHeight="1" x14ac:dyDescent="0.35"/>
    <row r="100" ht="12.75" customHeight="1" x14ac:dyDescent="0.35"/>
    <row r="101" ht="12.75" customHeight="1" x14ac:dyDescent="0.35"/>
    <row r="102" ht="12.75" customHeight="1" x14ac:dyDescent="0.35"/>
    <row r="103" ht="12.75" customHeight="1" x14ac:dyDescent="0.35"/>
    <row r="104" ht="12.75" customHeight="1" x14ac:dyDescent="0.35"/>
    <row r="105" ht="12.75" customHeight="1" x14ac:dyDescent="0.35"/>
    <row r="106" ht="12.75" customHeight="1" x14ac:dyDescent="0.35"/>
    <row r="107" ht="12.75" customHeight="1" x14ac:dyDescent="0.35"/>
    <row r="108" ht="12.75" customHeight="1" x14ac:dyDescent="0.35"/>
    <row r="109" ht="12.75" customHeight="1" x14ac:dyDescent="0.35"/>
    <row r="110" ht="12.75" customHeight="1" x14ac:dyDescent="0.35"/>
    <row r="111" ht="12.75" customHeight="1" x14ac:dyDescent="0.35"/>
    <row r="112" ht="12.75" customHeight="1" x14ac:dyDescent="0.35"/>
    <row r="113" ht="12.75" customHeight="1" x14ac:dyDescent="0.35"/>
    <row r="114" ht="12.75" customHeight="1" x14ac:dyDescent="0.35"/>
    <row r="115" ht="12.75" customHeight="1" x14ac:dyDescent="0.35"/>
    <row r="116" ht="12.75" customHeight="1" x14ac:dyDescent="0.35"/>
    <row r="117" ht="12.75" customHeight="1" x14ac:dyDescent="0.35"/>
    <row r="118" ht="12.75" customHeight="1" x14ac:dyDescent="0.35"/>
    <row r="119" ht="12.75" customHeight="1" x14ac:dyDescent="0.35"/>
    <row r="120" ht="12.75" customHeight="1" x14ac:dyDescent="0.35"/>
    <row r="121" ht="12.75" customHeight="1" x14ac:dyDescent="0.35"/>
    <row r="122" ht="12.75" customHeight="1" x14ac:dyDescent="0.35"/>
    <row r="123" ht="12.75" customHeight="1" x14ac:dyDescent="0.35"/>
    <row r="124" ht="12.75" customHeight="1" x14ac:dyDescent="0.35"/>
    <row r="125" ht="12.75" customHeight="1" x14ac:dyDescent="0.35"/>
    <row r="126" ht="12.75" customHeight="1" x14ac:dyDescent="0.35"/>
    <row r="127" ht="12.75" customHeight="1" x14ac:dyDescent="0.35"/>
    <row r="128" ht="12.75" customHeight="1" x14ac:dyDescent="0.35"/>
    <row r="129" ht="12.75" customHeight="1" x14ac:dyDescent="0.35"/>
    <row r="130" ht="12.75" customHeight="1" x14ac:dyDescent="0.35"/>
    <row r="131" ht="12.75" customHeight="1" x14ac:dyDescent="0.35"/>
    <row r="132" ht="12.75" customHeight="1" x14ac:dyDescent="0.35"/>
    <row r="133" ht="12.75" customHeight="1" x14ac:dyDescent="0.35"/>
    <row r="134" ht="12.75" customHeight="1" x14ac:dyDescent="0.35"/>
    <row r="135" ht="12.75" customHeight="1" x14ac:dyDescent="0.35"/>
    <row r="136" ht="12.75" customHeight="1" x14ac:dyDescent="0.35"/>
    <row r="137" ht="12.75" customHeight="1" x14ac:dyDescent="0.35"/>
    <row r="138" ht="12.75" customHeight="1" x14ac:dyDescent="0.35"/>
    <row r="139" ht="12.75" customHeight="1" x14ac:dyDescent="0.35"/>
    <row r="140" ht="12.75" customHeight="1" x14ac:dyDescent="0.35"/>
    <row r="141" ht="12.75" customHeight="1" x14ac:dyDescent="0.35"/>
    <row r="142" ht="12.75" customHeight="1" x14ac:dyDescent="0.35"/>
    <row r="143" ht="12.75" customHeight="1" x14ac:dyDescent="0.35"/>
    <row r="144" ht="12.75" customHeight="1" x14ac:dyDescent="0.35"/>
    <row r="145" ht="12.75" customHeight="1" x14ac:dyDescent="0.35"/>
    <row r="146" ht="12.75" customHeight="1" x14ac:dyDescent="0.35"/>
    <row r="147" ht="12.75" customHeight="1" x14ac:dyDescent="0.35"/>
    <row r="148" ht="12.75" customHeight="1" x14ac:dyDescent="0.35"/>
    <row r="149" ht="12.75" customHeight="1" x14ac:dyDescent="0.35"/>
    <row r="150" ht="12.75" customHeight="1" x14ac:dyDescent="0.35"/>
    <row r="151" ht="12.75" customHeight="1" x14ac:dyDescent="0.35"/>
    <row r="152" ht="12.75" customHeight="1" x14ac:dyDescent="0.35"/>
    <row r="153" ht="12.75" customHeight="1" x14ac:dyDescent="0.35"/>
    <row r="154" ht="12.75" customHeight="1" x14ac:dyDescent="0.35"/>
    <row r="155" ht="12.75" customHeight="1" x14ac:dyDescent="0.35"/>
    <row r="156" ht="12.75" customHeight="1" x14ac:dyDescent="0.35"/>
    <row r="157" ht="12.75" customHeight="1" x14ac:dyDescent="0.35"/>
    <row r="158" ht="12.75" customHeight="1" x14ac:dyDescent="0.35"/>
    <row r="159" ht="12.75" customHeight="1" x14ac:dyDescent="0.35"/>
    <row r="160" ht="12.75" customHeight="1" x14ac:dyDescent="0.35"/>
    <row r="161" ht="12.75" customHeight="1" x14ac:dyDescent="0.35"/>
    <row r="162" ht="12.75" customHeight="1" x14ac:dyDescent="0.35"/>
    <row r="163" ht="12.75" customHeight="1" x14ac:dyDescent="0.35"/>
    <row r="164" ht="12.75" customHeight="1" x14ac:dyDescent="0.35"/>
    <row r="165" ht="12.75" customHeight="1" x14ac:dyDescent="0.35"/>
    <row r="166" ht="12.75" customHeight="1" x14ac:dyDescent="0.35"/>
    <row r="167" ht="12.75" customHeight="1" x14ac:dyDescent="0.35"/>
    <row r="168" ht="12.75" customHeight="1" x14ac:dyDescent="0.35"/>
    <row r="169" ht="12.75" customHeight="1" x14ac:dyDescent="0.35"/>
    <row r="170" ht="12.75" customHeight="1" x14ac:dyDescent="0.35"/>
    <row r="171" ht="12.75" customHeight="1" x14ac:dyDescent="0.35"/>
    <row r="172" ht="12.75" customHeight="1" x14ac:dyDescent="0.35"/>
    <row r="173" ht="12.75" customHeight="1" x14ac:dyDescent="0.35"/>
    <row r="174" ht="12.75" customHeight="1" x14ac:dyDescent="0.35"/>
    <row r="175" ht="12.75" customHeight="1" x14ac:dyDescent="0.35"/>
    <row r="176" ht="12.75" customHeight="1" x14ac:dyDescent="0.35"/>
    <row r="177" ht="12.75" customHeight="1" x14ac:dyDescent="0.35"/>
    <row r="178" ht="12.75" customHeight="1" x14ac:dyDescent="0.35"/>
    <row r="179" ht="12.75" customHeight="1" x14ac:dyDescent="0.35"/>
    <row r="180" ht="12.75" customHeight="1" x14ac:dyDescent="0.35"/>
    <row r="181" ht="12.75" customHeight="1" x14ac:dyDescent="0.35"/>
    <row r="182" ht="12.75" customHeight="1" x14ac:dyDescent="0.35"/>
    <row r="183" ht="12.75" customHeight="1" x14ac:dyDescent="0.35"/>
    <row r="184" ht="12.75" customHeight="1" x14ac:dyDescent="0.35"/>
    <row r="185" ht="12.75" customHeight="1" x14ac:dyDescent="0.35"/>
    <row r="186" ht="12.75" customHeight="1" x14ac:dyDescent="0.35"/>
    <row r="187" ht="12.75" customHeight="1" x14ac:dyDescent="0.35"/>
    <row r="188" ht="12.75" customHeight="1" x14ac:dyDescent="0.35"/>
    <row r="189" ht="12.75" customHeight="1" x14ac:dyDescent="0.35"/>
    <row r="190" ht="12.75" customHeight="1" x14ac:dyDescent="0.35"/>
    <row r="191" ht="12.75" customHeight="1" x14ac:dyDescent="0.35"/>
    <row r="192" ht="12.75" customHeight="1" x14ac:dyDescent="0.35"/>
    <row r="193" ht="12.75" customHeight="1" x14ac:dyDescent="0.35"/>
    <row r="194" ht="12.75" customHeight="1" x14ac:dyDescent="0.35"/>
    <row r="195" ht="12.75" customHeight="1" x14ac:dyDescent="0.35"/>
    <row r="196" ht="12.75" customHeight="1" x14ac:dyDescent="0.35"/>
    <row r="197" ht="12.75" customHeight="1" x14ac:dyDescent="0.35"/>
    <row r="198" ht="12.75" customHeight="1" x14ac:dyDescent="0.35"/>
    <row r="199" ht="12.75" customHeight="1" x14ac:dyDescent="0.35"/>
    <row r="200" ht="12.75" customHeight="1" x14ac:dyDescent="0.35"/>
    <row r="201" ht="12.75" customHeight="1" x14ac:dyDescent="0.35"/>
    <row r="202" ht="12.75" customHeight="1" x14ac:dyDescent="0.35"/>
    <row r="203" ht="12.75" customHeight="1" x14ac:dyDescent="0.35"/>
    <row r="204" ht="12.75" customHeight="1" x14ac:dyDescent="0.35"/>
    <row r="205" ht="12.75" customHeight="1" x14ac:dyDescent="0.35"/>
    <row r="206" ht="12.75" customHeight="1" x14ac:dyDescent="0.35"/>
    <row r="207" ht="12.75" customHeight="1" x14ac:dyDescent="0.35"/>
    <row r="208" ht="12.75" customHeight="1" x14ac:dyDescent="0.35"/>
    <row r="209" ht="12.75" customHeight="1" x14ac:dyDescent="0.35"/>
    <row r="210" ht="12.75" customHeight="1" x14ac:dyDescent="0.35"/>
    <row r="211" ht="12.75" customHeight="1" x14ac:dyDescent="0.35"/>
    <row r="212" ht="12.75" customHeight="1" x14ac:dyDescent="0.35"/>
    <row r="213" ht="12.75" customHeight="1" x14ac:dyDescent="0.35"/>
    <row r="214" ht="12.75" customHeight="1" x14ac:dyDescent="0.35"/>
    <row r="215" ht="12.75" customHeight="1" x14ac:dyDescent="0.35"/>
    <row r="216" ht="12.75" customHeight="1" x14ac:dyDescent="0.35"/>
    <row r="217" ht="12.75" customHeight="1" x14ac:dyDescent="0.35"/>
    <row r="218" ht="12.75" customHeight="1" x14ac:dyDescent="0.35"/>
    <row r="219" ht="12.75" customHeight="1" x14ac:dyDescent="0.35"/>
    <row r="220" ht="12.75" customHeight="1" x14ac:dyDescent="0.35"/>
    <row r="221" ht="12.75" customHeight="1" x14ac:dyDescent="0.35"/>
    <row r="222" ht="12.75" customHeight="1" x14ac:dyDescent="0.35"/>
    <row r="223" ht="12.75" customHeight="1" x14ac:dyDescent="0.35"/>
    <row r="224" ht="12.75" customHeight="1" x14ac:dyDescent="0.35"/>
    <row r="225" ht="12.75" customHeight="1" x14ac:dyDescent="0.35"/>
    <row r="226" ht="12.75" customHeight="1" x14ac:dyDescent="0.35"/>
    <row r="227" ht="12.75" customHeight="1" x14ac:dyDescent="0.35"/>
    <row r="228" ht="12.75" customHeight="1" x14ac:dyDescent="0.35"/>
    <row r="229" ht="12.75" customHeight="1" x14ac:dyDescent="0.35"/>
    <row r="230" ht="12.75" customHeight="1" x14ac:dyDescent="0.35"/>
    <row r="231" ht="12.75" customHeight="1" x14ac:dyDescent="0.35"/>
    <row r="232" ht="12.75" customHeight="1" x14ac:dyDescent="0.35"/>
    <row r="233" ht="12.75" customHeight="1" x14ac:dyDescent="0.35"/>
    <row r="234" ht="12.75" customHeight="1" x14ac:dyDescent="0.35"/>
    <row r="235" ht="12.75" customHeight="1" x14ac:dyDescent="0.35"/>
    <row r="236" ht="12.75" customHeight="1" x14ac:dyDescent="0.35"/>
    <row r="237" ht="12.75" customHeight="1" x14ac:dyDescent="0.35"/>
    <row r="238" ht="12.75" customHeight="1" x14ac:dyDescent="0.35"/>
    <row r="239" ht="12.75" customHeight="1" x14ac:dyDescent="0.35"/>
    <row r="240" ht="12.75" customHeight="1" x14ac:dyDescent="0.35"/>
    <row r="241" ht="12.75" customHeight="1" x14ac:dyDescent="0.35"/>
    <row r="242" ht="12.75" customHeight="1" x14ac:dyDescent="0.35"/>
    <row r="243" ht="12.75" customHeight="1" x14ac:dyDescent="0.35"/>
    <row r="244" ht="12.75" customHeight="1" x14ac:dyDescent="0.35"/>
    <row r="245" ht="12.75" customHeight="1" x14ac:dyDescent="0.35"/>
    <row r="246" ht="12.75" customHeight="1" x14ac:dyDescent="0.35"/>
    <row r="247" ht="12.75" customHeight="1" x14ac:dyDescent="0.35"/>
    <row r="248" ht="12.75" customHeight="1" x14ac:dyDescent="0.35"/>
    <row r="249" ht="12.75" customHeight="1" x14ac:dyDescent="0.35"/>
    <row r="250" ht="12.75" customHeight="1" x14ac:dyDescent="0.35"/>
    <row r="251" ht="12.75" customHeight="1" x14ac:dyDescent="0.35"/>
    <row r="252" ht="12.75" customHeight="1" x14ac:dyDescent="0.35"/>
    <row r="253" ht="12.75" customHeight="1" x14ac:dyDescent="0.35"/>
    <row r="254" ht="12.75" customHeight="1" x14ac:dyDescent="0.35"/>
    <row r="255" ht="12.75" customHeight="1" x14ac:dyDescent="0.35"/>
    <row r="256" ht="12.75" customHeight="1" x14ac:dyDescent="0.35"/>
    <row r="257" ht="12.75" customHeight="1" x14ac:dyDescent="0.35"/>
    <row r="258" ht="12.75" customHeight="1" x14ac:dyDescent="0.35"/>
    <row r="259" ht="12.75" customHeight="1" x14ac:dyDescent="0.35"/>
    <row r="260" ht="12.75" customHeight="1" x14ac:dyDescent="0.35"/>
    <row r="261" ht="12.75" customHeight="1" x14ac:dyDescent="0.35"/>
    <row r="262" ht="12.75" customHeight="1" x14ac:dyDescent="0.35"/>
    <row r="263" ht="12.75" customHeight="1" x14ac:dyDescent="0.35"/>
    <row r="264" ht="12.75" customHeight="1" x14ac:dyDescent="0.35"/>
    <row r="265" ht="12.75" customHeight="1" x14ac:dyDescent="0.35"/>
    <row r="266" ht="12.75" customHeight="1" x14ac:dyDescent="0.35"/>
    <row r="267" ht="12.75" customHeight="1" x14ac:dyDescent="0.35"/>
    <row r="268" ht="12.75" customHeight="1" x14ac:dyDescent="0.35"/>
    <row r="269" ht="12.75" customHeight="1" x14ac:dyDescent="0.35"/>
    <row r="270" ht="12.75" customHeight="1" x14ac:dyDescent="0.35"/>
    <row r="271" ht="12.75" customHeight="1" x14ac:dyDescent="0.35"/>
    <row r="272" ht="12.75" customHeight="1" x14ac:dyDescent="0.35"/>
    <row r="273" ht="12.75" customHeight="1" x14ac:dyDescent="0.35"/>
    <row r="274" ht="12.75" customHeight="1" x14ac:dyDescent="0.35"/>
    <row r="275" ht="12.75" customHeight="1" x14ac:dyDescent="0.35"/>
    <row r="276" ht="12.75" customHeight="1" x14ac:dyDescent="0.35"/>
    <row r="277" ht="12.75" customHeight="1" x14ac:dyDescent="0.35"/>
    <row r="278" ht="12.75" customHeight="1" x14ac:dyDescent="0.35"/>
    <row r="279" ht="12.75" customHeight="1" x14ac:dyDescent="0.35"/>
    <row r="280" ht="12.75" customHeight="1" x14ac:dyDescent="0.35"/>
    <row r="281" ht="12.75" customHeight="1" x14ac:dyDescent="0.35"/>
    <row r="282" ht="12.75" customHeight="1" x14ac:dyDescent="0.35"/>
    <row r="283" ht="12.75" customHeight="1" x14ac:dyDescent="0.35"/>
    <row r="284" ht="12.75" customHeight="1" x14ac:dyDescent="0.35"/>
    <row r="285" ht="12.75" customHeight="1" x14ac:dyDescent="0.35"/>
    <row r="286" ht="12.75" customHeight="1" x14ac:dyDescent="0.35"/>
    <row r="287" ht="12.75" customHeight="1" x14ac:dyDescent="0.35"/>
    <row r="288" ht="12.75" customHeight="1" x14ac:dyDescent="0.35"/>
    <row r="289" ht="12.75" customHeight="1" x14ac:dyDescent="0.35"/>
    <row r="290" ht="12.75" customHeight="1" x14ac:dyDescent="0.35"/>
    <row r="291" ht="12.75" customHeight="1" x14ac:dyDescent="0.35"/>
    <row r="292" ht="12.75" customHeight="1" x14ac:dyDescent="0.35"/>
    <row r="293" ht="12.75" customHeight="1" x14ac:dyDescent="0.35"/>
    <row r="294" ht="12.75" customHeight="1" x14ac:dyDescent="0.35"/>
    <row r="295" ht="12.75" customHeight="1" x14ac:dyDescent="0.35"/>
    <row r="296" ht="12.75" customHeight="1" x14ac:dyDescent="0.35"/>
    <row r="297" ht="12.75" customHeight="1" x14ac:dyDescent="0.35"/>
    <row r="298" ht="12.75" customHeight="1" x14ac:dyDescent="0.35"/>
    <row r="299" ht="12.75" customHeight="1" x14ac:dyDescent="0.35"/>
    <row r="300" ht="12.75" customHeight="1" x14ac:dyDescent="0.35"/>
    <row r="301" ht="12.75" customHeight="1" x14ac:dyDescent="0.35"/>
    <row r="302" ht="12.75" customHeight="1" x14ac:dyDescent="0.35"/>
    <row r="303" ht="12.75" customHeight="1" x14ac:dyDescent="0.35"/>
    <row r="304" ht="12.75" customHeight="1" x14ac:dyDescent="0.35"/>
    <row r="305" ht="12.75" customHeight="1" x14ac:dyDescent="0.35"/>
    <row r="306" ht="12.75" customHeight="1" x14ac:dyDescent="0.35"/>
    <row r="307" ht="12.75" customHeight="1" x14ac:dyDescent="0.35"/>
    <row r="308" ht="12.75" customHeight="1" x14ac:dyDescent="0.35"/>
    <row r="309" ht="12.75" customHeight="1" x14ac:dyDescent="0.35"/>
    <row r="310" ht="12.75" customHeight="1" x14ac:dyDescent="0.35"/>
    <row r="311" ht="12.75" customHeight="1" x14ac:dyDescent="0.35"/>
    <row r="312" ht="12.75" customHeight="1" x14ac:dyDescent="0.35"/>
    <row r="313" ht="12.75" customHeight="1" x14ac:dyDescent="0.35"/>
    <row r="314" ht="12.75" customHeight="1" x14ac:dyDescent="0.35"/>
    <row r="315" ht="12.75" customHeight="1" x14ac:dyDescent="0.35"/>
    <row r="316" ht="12.75" customHeight="1" x14ac:dyDescent="0.35"/>
    <row r="317" ht="12.75" customHeight="1" x14ac:dyDescent="0.35"/>
    <row r="318" ht="12.75" customHeight="1" x14ac:dyDescent="0.35"/>
    <row r="319" ht="12.75" customHeight="1" x14ac:dyDescent="0.35"/>
    <row r="320" ht="12.75" customHeight="1" x14ac:dyDescent="0.35"/>
    <row r="321" ht="12.75" customHeight="1" x14ac:dyDescent="0.35"/>
    <row r="322" ht="12.75" customHeight="1" x14ac:dyDescent="0.35"/>
    <row r="323" ht="12.75" customHeight="1" x14ac:dyDescent="0.35"/>
    <row r="324" ht="12.75" customHeight="1" x14ac:dyDescent="0.35"/>
    <row r="325" ht="12.75" customHeight="1" x14ac:dyDescent="0.35"/>
    <row r="326" ht="12.75" customHeight="1" x14ac:dyDescent="0.35"/>
    <row r="327" ht="12.75" customHeight="1" x14ac:dyDescent="0.35"/>
    <row r="328" ht="12.75" customHeight="1" x14ac:dyDescent="0.35"/>
    <row r="329" ht="12.75" customHeight="1" x14ac:dyDescent="0.35"/>
    <row r="330" ht="12.75" customHeight="1" x14ac:dyDescent="0.35"/>
    <row r="331" ht="12.75" customHeight="1" x14ac:dyDescent="0.35"/>
    <row r="332" ht="12.75" customHeight="1" x14ac:dyDescent="0.35"/>
    <row r="333" ht="12.75" customHeight="1" x14ac:dyDescent="0.35"/>
    <row r="334" ht="12.75" customHeight="1" x14ac:dyDescent="0.35"/>
    <row r="335" ht="12.75" customHeight="1" x14ac:dyDescent="0.35"/>
    <row r="336" ht="12.75" customHeight="1" x14ac:dyDescent="0.35"/>
    <row r="337" ht="12.75" customHeight="1" x14ac:dyDescent="0.35"/>
    <row r="338" ht="12.75" customHeight="1" x14ac:dyDescent="0.35"/>
    <row r="339" ht="12.75" customHeight="1" x14ac:dyDescent="0.35"/>
    <row r="340" ht="12.75" customHeight="1" x14ac:dyDescent="0.35"/>
    <row r="341" ht="12.75" customHeight="1" x14ac:dyDescent="0.35"/>
    <row r="342" ht="12.75" customHeight="1" x14ac:dyDescent="0.35"/>
    <row r="343" ht="12.75" customHeight="1" x14ac:dyDescent="0.35"/>
    <row r="344" ht="12.75" customHeight="1" x14ac:dyDescent="0.35"/>
    <row r="345" ht="12.75" customHeight="1" x14ac:dyDescent="0.35"/>
    <row r="346" ht="12.75" customHeight="1" x14ac:dyDescent="0.35"/>
    <row r="347" ht="12.75" customHeight="1" x14ac:dyDescent="0.35"/>
    <row r="348" ht="12.75" customHeight="1" x14ac:dyDescent="0.35"/>
    <row r="349" ht="12.75" customHeight="1" x14ac:dyDescent="0.35"/>
    <row r="350" ht="12.75" customHeight="1" x14ac:dyDescent="0.35"/>
    <row r="351" ht="12.75" customHeight="1" x14ac:dyDescent="0.35"/>
    <row r="352" ht="12.75" customHeight="1" x14ac:dyDescent="0.35"/>
    <row r="353" ht="12.75" customHeight="1" x14ac:dyDescent="0.35"/>
    <row r="354" ht="12.75" customHeight="1" x14ac:dyDescent="0.35"/>
    <row r="355" ht="12.75" customHeight="1" x14ac:dyDescent="0.35"/>
    <row r="356" ht="12.75" customHeight="1" x14ac:dyDescent="0.35"/>
    <row r="357" ht="12.75" customHeight="1" x14ac:dyDescent="0.35"/>
    <row r="358" ht="12.75" customHeight="1" x14ac:dyDescent="0.35"/>
    <row r="359" ht="12.75" customHeight="1" x14ac:dyDescent="0.35"/>
    <row r="360" ht="12.75" customHeight="1" x14ac:dyDescent="0.35"/>
    <row r="361" ht="12.75" customHeight="1" x14ac:dyDescent="0.35"/>
    <row r="362" ht="12.75" customHeight="1" x14ac:dyDescent="0.35"/>
    <row r="363" ht="12.75" customHeight="1" x14ac:dyDescent="0.35"/>
    <row r="364" ht="12.75" customHeight="1" x14ac:dyDescent="0.35"/>
    <row r="365" ht="12.75" customHeight="1" x14ac:dyDescent="0.35"/>
    <row r="366" ht="12.75" customHeight="1" x14ac:dyDescent="0.35"/>
    <row r="367" ht="12.75" customHeight="1" x14ac:dyDescent="0.35"/>
    <row r="368" ht="12.75" customHeight="1" x14ac:dyDescent="0.35"/>
    <row r="369" ht="12.75" customHeight="1" x14ac:dyDescent="0.35"/>
    <row r="370" ht="12.75" customHeight="1" x14ac:dyDescent="0.35"/>
    <row r="371" ht="12.75" customHeight="1" x14ac:dyDescent="0.35"/>
    <row r="372" ht="12.75" customHeight="1" x14ac:dyDescent="0.35"/>
    <row r="373" ht="12.75" customHeight="1" x14ac:dyDescent="0.35"/>
    <row r="374" ht="12.75" customHeight="1" x14ac:dyDescent="0.35"/>
    <row r="375" ht="12.75" customHeight="1" x14ac:dyDescent="0.35"/>
    <row r="376" ht="12.75" customHeight="1" x14ac:dyDescent="0.35"/>
    <row r="377" ht="12.75" customHeight="1" x14ac:dyDescent="0.35"/>
    <row r="378" ht="12.75" customHeight="1" x14ac:dyDescent="0.35"/>
    <row r="379" ht="12.75" customHeight="1" x14ac:dyDescent="0.35"/>
    <row r="380" ht="12.75" customHeight="1" x14ac:dyDescent="0.35"/>
    <row r="381" ht="12.75" customHeight="1" x14ac:dyDescent="0.35"/>
    <row r="382" ht="12.75" customHeight="1" x14ac:dyDescent="0.35"/>
    <row r="383" ht="12.75" customHeight="1" x14ac:dyDescent="0.35"/>
    <row r="384" ht="12.75" customHeight="1" x14ac:dyDescent="0.35"/>
    <row r="385" ht="12.75" customHeight="1" x14ac:dyDescent="0.35"/>
    <row r="386" ht="12.75" customHeight="1" x14ac:dyDescent="0.35"/>
    <row r="387" ht="12.75" customHeight="1" x14ac:dyDescent="0.35"/>
    <row r="388" ht="12.75" customHeight="1" x14ac:dyDescent="0.35"/>
    <row r="389" ht="12.75" customHeight="1" x14ac:dyDescent="0.35"/>
    <row r="390" ht="12.75" customHeight="1" x14ac:dyDescent="0.35"/>
    <row r="391" ht="12.75" customHeight="1" x14ac:dyDescent="0.35"/>
    <row r="392" ht="12.75" customHeight="1" x14ac:dyDescent="0.35"/>
    <row r="393" ht="12.75" customHeight="1" x14ac:dyDescent="0.35"/>
    <row r="394" ht="12.75" customHeight="1" x14ac:dyDescent="0.35"/>
    <row r="395" ht="12.75" customHeight="1" x14ac:dyDescent="0.35"/>
    <row r="396" ht="12.75" customHeight="1" x14ac:dyDescent="0.35"/>
    <row r="397" ht="12.75" customHeight="1" x14ac:dyDescent="0.35"/>
    <row r="398" ht="12.75" customHeight="1" x14ac:dyDescent="0.35"/>
    <row r="399" ht="12.75" customHeight="1" x14ac:dyDescent="0.35"/>
    <row r="400" ht="12.75" customHeight="1" x14ac:dyDescent="0.35"/>
    <row r="401" ht="12.75" customHeight="1" x14ac:dyDescent="0.35"/>
    <row r="402" ht="12.75" customHeight="1" x14ac:dyDescent="0.35"/>
    <row r="403" ht="12.75" customHeight="1" x14ac:dyDescent="0.35"/>
    <row r="404" ht="12.75" customHeight="1" x14ac:dyDescent="0.35"/>
    <row r="405" ht="12.75" customHeight="1" x14ac:dyDescent="0.35"/>
    <row r="406" ht="12.75" customHeight="1" x14ac:dyDescent="0.35"/>
    <row r="407" ht="12.75" customHeight="1" x14ac:dyDescent="0.35"/>
    <row r="408" ht="12.75" customHeight="1" x14ac:dyDescent="0.35"/>
    <row r="409" ht="12.75" customHeight="1" x14ac:dyDescent="0.35"/>
    <row r="410" ht="12.75" customHeight="1" x14ac:dyDescent="0.35"/>
    <row r="411" ht="12.75" customHeight="1" x14ac:dyDescent="0.35"/>
    <row r="412" ht="12.75" customHeight="1" x14ac:dyDescent="0.35"/>
    <row r="413" ht="12.75" customHeight="1" x14ac:dyDescent="0.35"/>
    <row r="414" ht="12.75" customHeight="1" x14ac:dyDescent="0.35"/>
    <row r="415" ht="12.75" customHeight="1" x14ac:dyDescent="0.35"/>
    <row r="416" ht="12.75" customHeight="1" x14ac:dyDescent="0.35"/>
    <row r="417" ht="12.75" customHeight="1" x14ac:dyDescent="0.35"/>
    <row r="418" ht="12.75" customHeight="1" x14ac:dyDescent="0.35"/>
    <row r="419" ht="12.75" customHeight="1" x14ac:dyDescent="0.35"/>
    <row r="420" ht="12.75" customHeight="1" x14ac:dyDescent="0.35"/>
    <row r="421" ht="12.75" customHeight="1" x14ac:dyDescent="0.35"/>
    <row r="422" ht="12.75" customHeight="1" x14ac:dyDescent="0.35"/>
    <row r="423" ht="12.75" customHeight="1" x14ac:dyDescent="0.35"/>
    <row r="424" ht="12.75" customHeight="1" x14ac:dyDescent="0.35"/>
    <row r="425" ht="12.75" customHeight="1" x14ac:dyDescent="0.35"/>
    <row r="426" ht="12.75" customHeight="1" x14ac:dyDescent="0.35"/>
    <row r="427" ht="12.75" customHeight="1" x14ac:dyDescent="0.35"/>
    <row r="428" ht="12.75" customHeight="1" x14ac:dyDescent="0.35"/>
    <row r="429" ht="12.75" customHeight="1" x14ac:dyDescent="0.35"/>
    <row r="430" ht="12.75" customHeight="1" x14ac:dyDescent="0.35"/>
    <row r="431" ht="12.75" customHeight="1" x14ac:dyDescent="0.35"/>
    <row r="432" ht="12.75" customHeight="1" x14ac:dyDescent="0.35"/>
    <row r="433" ht="12.75" customHeight="1" x14ac:dyDescent="0.35"/>
    <row r="434" ht="12.75" customHeight="1" x14ac:dyDescent="0.35"/>
    <row r="435" ht="12.75" customHeight="1" x14ac:dyDescent="0.35"/>
    <row r="436" ht="12.75" customHeight="1" x14ac:dyDescent="0.35"/>
    <row r="437" ht="12.75" customHeight="1" x14ac:dyDescent="0.35"/>
    <row r="438" ht="12.75" customHeight="1" x14ac:dyDescent="0.35"/>
    <row r="439" ht="12.75" customHeight="1" x14ac:dyDescent="0.35"/>
    <row r="440" ht="12.75" customHeight="1" x14ac:dyDescent="0.35"/>
    <row r="441" ht="12.75" customHeight="1" x14ac:dyDescent="0.35"/>
    <row r="442" ht="12.75" customHeight="1" x14ac:dyDescent="0.35"/>
    <row r="443" ht="12.75" customHeight="1" x14ac:dyDescent="0.35"/>
    <row r="444" ht="12.75" customHeight="1" x14ac:dyDescent="0.35"/>
    <row r="445" ht="12.75" customHeight="1" x14ac:dyDescent="0.35"/>
    <row r="446" ht="12.75" customHeight="1" x14ac:dyDescent="0.35"/>
    <row r="447" ht="12.75" customHeight="1" x14ac:dyDescent="0.35"/>
    <row r="448" ht="12.75" customHeight="1" x14ac:dyDescent="0.35"/>
    <row r="449" ht="12.75" customHeight="1" x14ac:dyDescent="0.35"/>
    <row r="450" ht="12.75" customHeight="1" x14ac:dyDescent="0.35"/>
    <row r="451" ht="12.75" customHeight="1" x14ac:dyDescent="0.35"/>
    <row r="452" ht="12.75" customHeight="1" x14ac:dyDescent="0.35"/>
    <row r="453" ht="12.75" customHeight="1" x14ac:dyDescent="0.35"/>
    <row r="454" ht="12.75" customHeight="1" x14ac:dyDescent="0.35"/>
    <row r="455" ht="12.75" customHeight="1" x14ac:dyDescent="0.35"/>
    <row r="456" ht="12.75" customHeight="1" x14ac:dyDescent="0.35"/>
    <row r="457" ht="12.75" customHeight="1" x14ac:dyDescent="0.35"/>
    <row r="458" ht="12.75" customHeight="1" x14ac:dyDescent="0.35"/>
    <row r="459" ht="12.75" customHeight="1" x14ac:dyDescent="0.35"/>
    <row r="460" ht="12.75" customHeight="1" x14ac:dyDescent="0.35"/>
    <row r="461" ht="12.75" customHeight="1" x14ac:dyDescent="0.35"/>
    <row r="462" ht="12.75" customHeight="1" x14ac:dyDescent="0.35"/>
    <row r="463" ht="12.75" customHeight="1" x14ac:dyDescent="0.35"/>
    <row r="464" ht="12.75" customHeight="1" x14ac:dyDescent="0.35"/>
    <row r="465" ht="12.75" customHeight="1" x14ac:dyDescent="0.35"/>
    <row r="466" ht="12.75" customHeight="1" x14ac:dyDescent="0.35"/>
    <row r="467" ht="12.75" customHeight="1" x14ac:dyDescent="0.35"/>
    <row r="468" ht="12.75" customHeight="1" x14ac:dyDescent="0.35"/>
    <row r="469" ht="12.75" customHeight="1" x14ac:dyDescent="0.35"/>
    <row r="470" ht="12.75" customHeight="1" x14ac:dyDescent="0.35"/>
    <row r="471" ht="12.75" customHeight="1" x14ac:dyDescent="0.35"/>
    <row r="472" ht="12.75" customHeight="1" x14ac:dyDescent="0.35"/>
    <row r="473" ht="12.75" customHeight="1" x14ac:dyDescent="0.35"/>
    <row r="474" ht="12.75" customHeight="1" x14ac:dyDescent="0.35"/>
    <row r="475" ht="12.75" customHeight="1" x14ac:dyDescent="0.35"/>
    <row r="476" ht="12.75" customHeight="1" x14ac:dyDescent="0.35"/>
    <row r="477" ht="12.75" customHeight="1" x14ac:dyDescent="0.35"/>
    <row r="478" ht="12.75" customHeight="1" x14ac:dyDescent="0.35"/>
    <row r="479" ht="12.75" customHeight="1" x14ac:dyDescent="0.35"/>
    <row r="480" ht="12.75" customHeight="1" x14ac:dyDescent="0.35"/>
    <row r="481" ht="12.75" customHeight="1" x14ac:dyDescent="0.35"/>
    <row r="482" ht="12.75" customHeight="1" x14ac:dyDescent="0.35"/>
    <row r="483" ht="12.75" customHeight="1" x14ac:dyDescent="0.35"/>
    <row r="484" ht="12.75" customHeight="1" x14ac:dyDescent="0.35"/>
    <row r="485" ht="12.75" customHeight="1" x14ac:dyDescent="0.35"/>
    <row r="486" ht="12.75" customHeight="1" x14ac:dyDescent="0.35"/>
    <row r="487" ht="12.75" customHeight="1" x14ac:dyDescent="0.35"/>
    <row r="488" ht="12.75" customHeight="1" x14ac:dyDescent="0.35"/>
    <row r="489" ht="12.75" customHeight="1" x14ac:dyDescent="0.35"/>
    <row r="490" ht="12.75" customHeight="1" x14ac:dyDescent="0.35"/>
    <row r="491" ht="12.75" customHeight="1" x14ac:dyDescent="0.35"/>
    <row r="492" ht="12.75" customHeight="1" x14ac:dyDescent="0.35"/>
    <row r="493" ht="12.75" customHeight="1" x14ac:dyDescent="0.35"/>
    <row r="494" ht="12.75" customHeight="1" x14ac:dyDescent="0.35"/>
    <row r="495" ht="12.75" customHeight="1" x14ac:dyDescent="0.35"/>
    <row r="496" ht="12.75" customHeight="1" x14ac:dyDescent="0.35"/>
    <row r="497" ht="12.75" customHeight="1" x14ac:dyDescent="0.35"/>
    <row r="498" ht="12.75" customHeight="1" x14ac:dyDescent="0.35"/>
    <row r="499" ht="12.75" customHeight="1" x14ac:dyDescent="0.35"/>
    <row r="500" ht="12.75" customHeight="1" x14ac:dyDescent="0.35"/>
    <row r="501" ht="12.75" customHeight="1" x14ac:dyDescent="0.35"/>
    <row r="502" ht="12.75" customHeight="1" x14ac:dyDescent="0.35"/>
    <row r="503" ht="12.75" customHeight="1" x14ac:dyDescent="0.35"/>
    <row r="504" ht="12.75" customHeight="1" x14ac:dyDescent="0.35"/>
    <row r="505" ht="12.75" customHeight="1" x14ac:dyDescent="0.35"/>
    <row r="506" ht="12.75" customHeight="1" x14ac:dyDescent="0.35"/>
    <row r="507" ht="12.75" customHeight="1" x14ac:dyDescent="0.35"/>
    <row r="508" ht="12.75" customHeight="1" x14ac:dyDescent="0.35"/>
    <row r="509" ht="12.75" customHeight="1" x14ac:dyDescent="0.35"/>
    <row r="510" ht="12.75" customHeight="1" x14ac:dyDescent="0.35"/>
    <row r="511" ht="12.75" customHeight="1" x14ac:dyDescent="0.35"/>
    <row r="512" ht="12.75" customHeight="1" x14ac:dyDescent="0.35"/>
    <row r="513" ht="12.75" customHeight="1" x14ac:dyDescent="0.35"/>
    <row r="514" ht="12.75" customHeight="1" x14ac:dyDescent="0.35"/>
    <row r="515" ht="12.75" customHeight="1" x14ac:dyDescent="0.35"/>
    <row r="516" ht="12.75" customHeight="1" x14ac:dyDescent="0.35"/>
    <row r="517" ht="12.75" customHeight="1" x14ac:dyDescent="0.35"/>
    <row r="518" ht="12.75" customHeight="1" x14ac:dyDescent="0.35"/>
    <row r="519" ht="12.75" customHeight="1" x14ac:dyDescent="0.35"/>
    <row r="520" ht="12.75" customHeight="1" x14ac:dyDescent="0.35"/>
    <row r="521" ht="12.75" customHeight="1" x14ac:dyDescent="0.35"/>
    <row r="522" ht="12.75" customHeight="1" x14ac:dyDescent="0.35"/>
    <row r="523" ht="12.75" customHeight="1" x14ac:dyDescent="0.35"/>
    <row r="524" ht="12.75" customHeight="1" x14ac:dyDescent="0.35"/>
    <row r="525" ht="12.75" customHeight="1" x14ac:dyDescent="0.35"/>
    <row r="526" ht="12.75" customHeight="1" x14ac:dyDescent="0.35"/>
    <row r="527" ht="12.75" customHeight="1" x14ac:dyDescent="0.35"/>
    <row r="528" ht="12.75" customHeight="1" x14ac:dyDescent="0.35"/>
    <row r="529" ht="12.75" customHeight="1" x14ac:dyDescent="0.35"/>
    <row r="530" ht="12.75" customHeight="1" x14ac:dyDescent="0.35"/>
    <row r="531" ht="12.75" customHeight="1" x14ac:dyDescent="0.35"/>
    <row r="532" ht="12.75" customHeight="1" x14ac:dyDescent="0.35"/>
    <row r="533" ht="12.75" customHeight="1" x14ac:dyDescent="0.35"/>
    <row r="534" ht="12.75" customHeight="1" x14ac:dyDescent="0.35"/>
    <row r="535" ht="12.75" customHeight="1" x14ac:dyDescent="0.35"/>
    <row r="536" ht="12.75" customHeight="1" x14ac:dyDescent="0.35"/>
    <row r="537" ht="12.75" customHeight="1" x14ac:dyDescent="0.35"/>
    <row r="538" ht="12.75" customHeight="1" x14ac:dyDescent="0.35"/>
    <row r="539" ht="12.75" customHeight="1" x14ac:dyDescent="0.35"/>
    <row r="540" ht="12.75" customHeight="1" x14ac:dyDescent="0.35"/>
    <row r="541" ht="12.75" customHeight="1" x14ac:dyDescent="0.35"/>
    <row r="542" ht="12.75" customHeight="1" x14ac:dyDescent="0.35"/>
    <row r="543" ht="12.75" customHeight="1" x14ac:dyDescent="0.35"/>
    <row r="544" ht="12.75" customHeight="1" x14ac:dyDescent="0.35"/>
    <row r="545" ht="12.75" customHeight="1" x14ac:dyDescent="0.35"/>
    <row r="546" ht="12.75" customHeight="1" x14ac:dyDescent="0.35"/>
    <row r="547" ht="12.75" customHeight="1" x14ac:dyDescent="0.35"/>
    <row r="548" ht="12.75" customHeight="1" x14ac:dyDescent="0.35"/>
    <row r="549" ht="12.75" customHeight="1" x14ac:dyDescent="0.35"/>
    <row r="550" ht="12.75" customHeight="1" x14ac:dyDescent="0.35"/>
    <row r="551" ht="12.75" customHeight="1" x14ac:dyDescent="0.35"/>
    <row r="552" ht="12.75" customHeight="1" x14ac:dyDescent="0.35"/>
    <row r="553" ht="12.75" customHeight="1" x14ac:dyDescent="0.35"/>
    <row r="554" ht="12.75" customHeight="1" x14ac:dyDescent="0.35"/>
    <row r="555" ht="12.75" customHeight="1" x14ac:dyDescent="0.35"/>
    <row r="556" ht="12.75" customHeight="1" x14ac:dyDescent="0.35"/>
    <row r="557" ht="12.75" customHeight="1" x14ac:dyDescent="0.35"/>
    <row r="558" ht="12.75" customHeight="1" x14ac:dyDescent="0.35"/>
    <row r="559" ht="12.75" customHeight="1" x14ac:dyDescent="0.35"/>
    <row r="560" ht="12.75" customHeight="1" x14ac:dyDescent="0.35"/>
    <row r="561" ht="12.75" customHeight="1" x14ac:dyDescent="0.35"/>
    <row r="562" ht="12.75" customHeight="1" x14ac:dyDescent="0.35"/>
    <row r="563" ht="12.75" customHeight="1" x14ac:dyDescent="0.35"/>
    <row r="564" ht="12.75" customHeight="1" x14ac:dyDescent="0.35"/>
    <row r="565" ht="12.75" customHeight="1" x14ac:dyDescent="0.35"/>
    <row r="566" ht="12.75" customHeight="1" x14ac:dyDescent="0.35"/>
    <row r="567" ht="12.75" customHeight="1" x14ac:dyDescent="0.35"/>
    <row r="568" ht="12.75" customHeight="1" x14ac:dyDescent="0.35"/>
    <row r="569" ht="12.75" customHeight="1" x14ac:dyDescent="0.35"/>
    <row r="570" ht="12.75" customHeight="1" x14ac:dyDescent="0.35"/>
    <row r="571" ht="12.75" customHeight="1" x14ac:dyDescent="0.35"/>
    <row r="572" ht="12.75" customHeight="1" x14ac:dyDescent="0.35"/>
    <row r="573" ht="12.75" customHeight="1" x14ac:dyDescent="0.35"/>
    <row r="574" ht="12.75" customHeight="1" x14ac:dyDescent="0.35"/>
    <row r="575" ht="12.75" customHeight="1" x14ac:dyDescent="0.35"/>
    <row r="576" ht="12.75" customHeight="1" x14ac:dyDescent="0.35"/>
    <row r="577" ht="12.75" customHeight="1" x14ac:dyDescent="0.35"/>
    <row r="578" ht="12.75" customHeight="1" x14ac:dyDescent="0.35"/>
    <row r="579" ht="12.75" customHeight="1" x14ac:dyDescent="0.35"/>
    <row r="580" ht="12.75" customHeight="1" x14ac:dyDescent="0.35"/>
    <row r="581" ht="12.75" customHeight="1" x14ac:dyDescent="0.35"/>
    <row r="582" ht="12.75" customHeight="1" x14ac:dyDescent="0.35"/>
    <row r="583" ht="12.75" customHeight="1" x14ac:dyDescent="0.35"/>
    <row r="584" ht="12.75" customHeight="1" x14ac:dyDescent="0.35"/>
    <row r="585" ht="12.75" customHeight="1" x14ac:dyDescent="0.35"/>
    <row r="586" ht="12.75" customHeight="1" x14ac:dyDescent="0.35"/>
    <row r="587" ht="12.75" customHeight="1" x14ac:dyDescent="0.35"/>
    <row r="588" ht="12.75" customHeight="1" x14ac:dyDescent="0.35"/>
    <row r="589" ht="12.75" customHeight="1" x14ac:dyDescent="0.35"/>
    <row r="590" ht="12.75" customHeight="1" x14ac:dyDescent="0.35"/>
    <row r="591" ht="12.75" customHeight="1" x14ac:dyDescent="0.35"/>
    <row r="592" ht="12.75" customHeight="1" x14ac:dyDescent="0.35"/>
    <row r="593" ht="12.75" customHeight="1" x14ac:dyDescent="0.35"/>
    <row r="594" ht="12.75" customHeight="1" x14ac:dyDescent="0.35"/>
    <row r="595" ht="12.75" customHeight="1" x14ac:dyDescent="0.35"/>
    <row r="596" ht="12.75" customHeight="1" x14ac:dyDescent="0.35"/>
    <row r="597" ht="12.75" customHeight="1" x14ac:dyDescent="0.35"/>
    <row r="598" ht="12.75" customHeight="1" x14ac:dyDescent="0.35"/>
    <row r="599" ht="12.75" customHeight="1" x14ac:dyDescent="0.35"/>
    <row r="600" ht="12.75" customHeight="1" x14ac:dyDescent="0.35"/>
    <row r="601" ht="12.75" customHeight="1" x14ac:dyDescent="0.35"/>
    <row r="602" ht="12.75" customHeight="1" x14ac:dyDescent="0.35"/>
    <row r="603" ht="12.75" customHeight="1" x14ac:dyDescent="0.35"/>
    <row r="604" ht="12.75" customHeight="1" x14ac:dyDescent="0.35"/>
    <row r="605" ht="12.75" customHeight="1" x14ac:dyDescent="0.35"/>
    <row r="606" ht="12.75" customHeight="1" x14ac:dyDescent="0.35"/>
    <row r="607" ht="12.75" customHeight="1" x14ac:dyDescent="0.35"/>
    <row r="608" ht="12.75" customHeight="1" x14ac:dyDescent="0.35"/>
    <row r="609" ht="12.75" customHeight="1" x14ac:dyDescent="0.35"/>
    <row r="610" ht="12.75" customHeight="1" x14ac:dyDescent="0.35"/>
    <row r="611" ht="12.75" customHeight="1" x14ac:dyDescent="0.35"/>
    <row r="612" ht="12.75" customHeight="1" x14ac:dyDescent="0.35"/>
    <row r="613" ht="12.75" customHeight="1" x14ac:dyDescent="0.35"/>
    <row r="614" ht="12.75" customHeight="1" x14ac:dyDescent="0.35"/>
    <row r="615" ht="12.75" customHeight="1" x14ac:dyDescent="0.35"/>
    <row r="616" ht="12.75" customHeight="1" x14ac:dyDescent="0.35"/>
    <row r="617" ht="12.75" customHeight="1" x14ac:dyDescent="0.35"/>
    <row r="618" ht="12.75" customHeight="1" x14ac:dyDescent="0.35"/>
    <row r="619" ht="12.75" customHeight="1" x14ac:dyDescent="0.35"/>
    <row r="620" ht="12.75" customHeight="1" x14ac:dyDescent="0.35"/>
    <row r="621" ht="12.75" customHeight="1" x14ac:dyDescent="0.35"/>
    <row r="622" ht="12.75" customHeight="1" x14ac:dyDescent="0.35"/>
    <row r="623" ht="12.75" customHeight="1" x14ac:dyDescent="0.35"/>
    <row r="624" ht="12.75" customHeight="1" x14ac:dyDescent="0.35"/>
    <row r="625" ht="12.75" customHeight="1" x14ac:dyDescent="0.35"/>
    <row r="626" ht="12.75" customHeight="1" x14ac:dyDescent="0.35"/>
    <row r="627" ht="12.75" customHeight="1" x14ac:dyDescent="0.35"/>
    <row r="628" ht="12.75" customHeight="1" x14ac:dyDescent="0.35"/>
    <row r="629" ht="12.75" customHeight="1" x14ac:dyDescent="0.35"/>
    <row r="630" ht="12.75" customHeight="1" x14ac:dyDescent="0.35"/>
    <row r="631" ht="12.75" customHeight="1" x14ac:dyDescent="0.35"/>
    <row r="632" ht="12.75" customHeight="1" x14ac:dyDescent="0.35"/>
    <row r="633" ht="12.75" customHeight="1" x14ac:dyDescent="0.35"/>
    <row r="634" ht="12.75" customHeight="1" x14ac:dyDescent="0.35"/>
    <row r="635" ht="12.75" customHeight="1" x14ac:dyDescent="0.35"/>
    <row r="636" ht="12.75" customHeight="1" x14ac:dyDescent="0.35"/>
    <row r="637" ht="12.75" customHeight="1" x14ac:dyDescent="0.35"/>
    <row r="638" ht="12.75" customHeight="1" x14ac:dyDescent="0.35"/>
    <row r="639" ht="12.75" customHeight="1" x14ac:dyDescent="0.35"/>
    <row r="640" ht="12.75" customHeight="1" x14ac:dyDescent="0.35"/>
    <row r="641" ht="12.75" customHeight="1" x14ac:dyDescent="0.35"/>
    <row r="642" ht="12.75" customHeight="1" x14ac:dyDescent="0.35"/>
    <row r="643" ht="12.75" customHeight="1" x14ac:dyDescent="0.35"/>
    <row r="644" ht="12.75" customHeight="1" x14ac:dyDescent="0.35"/>
    <row r="645" ht="12.75" customHeight="1" x14ac:dyDescent="0.35"/>
    <row r="646" ht="12.75" customHeight="1" x14ac:dyDescent="0.35"/>
    <row r="647" ht="12.75" customHeight="1" x14ac:dyDescent="0.35"/>
    <row r="648" ht="12.75" customHeight="1" x14ac:dyDescent="0.35"/>
    <row r="649" ht="12.75" customHeight="1" x14ac:dyDescent="0.35"/>
    <row r="650" ht="12.75" customHeight="1" x14ac:dyDescent="0.35"/>
    <row r="651" ht="12.75" customHeight="1" x14ac:dyDescent="0.35"/>
    <row r="652" ht="12.75" customHeight="1" x14ac:dyDescent="0.35"/>
    <row r="653" ht="12.75" customHeight="1" x14ac:dyDescent="0.35"/>
    <row r="654" ht="12.75" customHeight="1" x14ac:dyDescent="0.35"/>
    <row r="655" ht="12.75" customHeight="1" x14ac:dyDescent="0.35"/>
    <row r="656" ht="12.75" customHeight="1" x14ac:dyDescent="0.35"/>
    <row r="657" ht="12.75" customHeight="1" x14ac:dyDescent="0.35"/>
    <row r="658" ht="12.75" customHeight="1" x14ac:dyDescent="0.35"/>
    <row r="659" ht="12.75" customHeight="1" x14ac:dyDescent="0.35"/>
    <row r="660" ht="12.75" customHeight="1" x14ac:dyDescent="0.35"/>
    <row r="661" ht="12.75" customHeight="1" x14ac:dyDescent="0.35"/>
    <row r="662" ht="12.75" customHeight="1" x14ac:dyDescent="0.35"/>
    <row r="663" ht="12.75" customHeight="1" x14ac:dyDescent="0.35"/>
    <row r="664" ht="12.75" customHeight="1" x14ac:dyDescent="0.35"/>
    <row r="665" ht="12.75" customHeight="1" x14ac:dyDescent="0.35"/>
    <row r="666" ht="12.75" customHeight="1" x14ac:dyDescent="0.35"/>
    <row r="667" ht="12.75" customHeight="1" x14ac:dyDescent="0.35"/>
    <row r="668" ht="12.75" customHeight="1" x14ac:dyDescent="0.35"/>
    <row r="669" ht="12.75" customHeight="1" x14ac:dyDescent="0.35"/>
    <row r="670" ht="12.75" customHeight="1" x14ac:dyDescent="0.35"/>
    <row r="671" ht="12.75" customHeight="1" x14ac:dyDescent="0.35"/>
    <row r="672" ht="12.75" customHeight="1" x14ac:dyDescent="0.35"/>
    <row r="673" ht="12.75" customHeight="1" x14ac:dyDescent="0.35"/>
    <row r="674" ht="12.75" customHeight="1" x14ac:dyDescent="0.35"/>
    <row r="675" ht="12.75" customHeight="1" x14ac:dyDescent="0.35"/>
    <row r="676" ht="12.75" customHeight="1" x14ac:dyDescent="0.35"/>
    <row r="677" ht="12.75" customHeight="1" x14ac:dyDescent="0.35"/>
    <row r="678" ht="12.75" customHeight="1" x14ac:dyDescent="0.35"/>
    <row r="679" ht="12.75" customHeight="1" x14ac:dyDescent="0.35"/>
    <row r="680" ht="12.75" customHeight="1" x14ac:dyDescent="0.35"/>
    <row r="681" ht="12.75" customHeight="1" x14ac:dyDescent="0.35"/>
    <row r="682" ht="12.75" customHeight="1" x14ac:dyDescent="0.35"/>
    <row r="683" ht="12.75" customHeight="1" x14ac:dyDescent="0.35"/>
    <row r="684" ht="12.75" customHeight="1" x14ac:dyDescent="0.35"/>
    <row r="685" ht="12.75" customHeight="1" x14ac:dyDescent="0.35"/>
    <row r="686" ht="12.75" customHeight="1" x14ac:dyDescent="0.35"/>
    <row r="687" ht="12.75" customHeight="1" x14ac:dyDescent="0.35"/>
    <row r="688" ht="12.75" customHeight="1" x14ac:dyDescent="0.35"/>
    <row r="689" ht="12.75" customHeight="1" x14ac:dyDescent="0.35"/>
    <row r="690" ht="12.75" customHeight="1" x14ac:dyDescent="0.35"/>
    <row r="691" ht="12.75" customHeight="1" x14ac:dyDescent="0.35"/>
    <row r="692" ht="12.75" customHeight="1" x14ac:dyDescent="0.35"/>
    <row r="693" ht="12.75" customHeight="1" x14ac:dyDescent="0.35"/>
    <row r="694" ht="12.75" customHeight="1" x14ac:dyDescent="0.35"/>
    <row r="695" ht="12.75" customHeight="1" x14ac:dyDescent="0.35"/>
    <row r="696" ht="12.75" customHeight="1" x14ac:dyDescent="0.35"/>
    <row r="697" ht="12.75" customHeight="1" x14ac:dyDescent="0.35"/>
    <row r="698" ht="12.75" customHeight="1" x14ac:dyDescent="0.35"/>
    <row r="699" ht="12.75" customHeight="1" x14ac:dyDescent="0.35"/>
    <row r="700" ht="12.75" customHeight="1" x14ac:dyDescent="0.35"/>
    <row r="701" ht="12.75" customHeight="1" x14ac:dyDescent="0.35"/>
    <row r="702" ht="12.75" customHeight="1" x14ac:dyDescent="0.35"/>
    <row r="703" ht="12.75" customHeight="1" x14ac:dyDescent="0.35"/>
    <row r="704" ht="12.75" customHeight="1" x14ac:dyDescent="0.35"/>
    <row r="705" ht="12.75" customHeight="1" x14ac:dyDescent="0.35"/>
    <row r="706" ht="12.75" customHeight="1" x14ac:dyDescent="0.35"/>
    <row r="707" ht="12.75" customHeight="1" x14ac:dyDescent="0.35"/>
    <row r="708" ht="12.75" customHeight="1" x14ac:dyDescent="0.35"/>
    <row r="709" ht="12.75" customHeight="1" x14ac:dyDescent="0.35"/>
    <row r="710" ht="12.75" customHeight="1" x14ac:dyDescent="0.35"/>
    <row r="711" ht="12.75" customHeight="1" x14ac:dyDescent="0.35"/>
    <row r="712" ht="12.75" customHeight="1" x14ac:dyDescent="0.35"/>
    <row r="713" ht="12.75" customHeight="1" x14ac:dyDescent="0.35"/>
    <row r="714" ht="12.75" customHeight="1" x14ac:dyDescent="0.35"/>
    <row r="715" ht="12.75" customHeight="1" x14ac:dyDescent="0.35"/>
    <row r="716" ht="12.75" customHeight="1" x14ac:dyDescent="0.35"/>
    <row r="717" ht="12.75" customHeight="1" x14ac:dyDescent="0.35"/>
    <row r="718" ht="12.75" customHeight="1" x14ac:dyDescent="0.35"/>
    <row r="719" ht="12.75" customHeight="1" x14ac:dyDescent="0.35"/>
    <row r="720" ht="12.75" customHeight="1" x14ac:dyDescent="0.35"/>
    <row r="721" ht="12.75" customHeight="1" x14ac:dyDescent="0.35"/>
    <row r="722" ht="12.75" customHeight="1" x14ac:dyDescent="0.35"/>
    <row r="723" ht="12.75" customHeight="1" x14ac:dyDescent="0.35"/>
    <row r="724" ht="12.75" customHeight="1" x14ac:dyDescent="0.35"/>
    <row r="725" ht="12.75" customHeight="1" x14ac:dyDescent="0.35"/>
    <row r="726" ht="12.75" customHeight="1" x14ac:dyDescent="0.35"/>
    <row r="727" ht="12.75" customHeight="1" x14ac:dyDescent="0.35"/>
    <row r="728" ht="12.75" customHeight="1" x14ac:dyDescent="0.35"/>
    <row r="729" ht="12.75" customHeight="1" x14ac:dyDescent="0.35"/>
    <row r="730" ht="12.75" customHeight="1" x14ac:dyDescent="0.35"/>
    <row r="731" ht="12.75" customHeight="1" x14ac:dyDescent="0.35"/>
    <row r="732" ht="12.75" customHeight="1" x14ac:dyDescent="0.35"/>
    <row r="733" ht="12.75" customHeight="1" x14ac:dyDescent="0.35"/>
    <row r="734" ht="12.75" customHeight="1" x14ac:dyDescent="0.35"/>
    <row r="735" ht="12.75" customHeight="1" x14ac:dyDescent="0.35"/>
    <row r="736" ht="12.75" customHeight="1" x14ac:dyDescent="0.35"/>
    <row r="737" ht="12.75" customHeight="1" x14ac:dyDescent="0.35"/>
    <row r="738" ht="12.75" customHeight="1" x14ac:dyDescent="0.35"/>
    <row r="739" ht="12.75" customHeight="1" x14ac:dyDescent="0.35"/>
    <row r="740" ht="12.75" customHeight="1" x14ac:dyDescent="0.35"/>
    <row r="741" ht="12.75" customHeight="1" x14ac:dyDescent="0.35"/>
    <row r="742" ht="12.75" customHeight="1" x14ac:dyDescent="0.35"/>
    <row r="743" ht="12.75" customHeight="1" x14ac:dyDescent="0.35"/>
    <row r="744" ht="12.75" customHeight="1" x14ac:dyDescent="0.35"/>
    <row r="745" ht="12.75" customHeight="1" x14ac:dyDescent="0.35"/>
    <row r="746" ht="12.75" customHeight="1" x14ac:dyDescent="0.35"/>
    <row r="747" ht="12.75" customHeight="1" x14ac:dyDescent="0.35"/>
    <row r="748" ht="12.75" customHeight="1" x14ac:dyDescent="0.35"/>
    <row r="749" ht="12.75" customHeight="1" x14ac:dyDescent="0.35"/>
    <row r="750" ht="12.75" customHeight="1" x14ac:dyDescent="0.35"/>
    <row r="751" ht="12.75" customHeight="1" x14ac:dyDescent="0.35"/>
    <row r="752" ht="12.75" customHeight="1" x14ac:dyDescent="0.35"/>
    <row r="753" ht="12.75" customHeight="1" x14ac:dyDescent="0.35"/>
    <row r="754" ht="12.75" customHeight="1" x14ac:dyDescent="0.35"/>
    <row r="755" ht="12.75" customHeight="1" x14ac:dyDescent="0.35"/>
    <row r="756" ht="12.75" customHeight="1" x14ac:dyDescent="0.35"/>
    <row r="757" ht="12.75" customHeight="1" x14ac:dyDescent="0.35"/>
    <row r="758" ht="12.75" customHeight="1" x14ac:dyDescent="0.35"/>
    <row r="759" ht="12.75" customHeight="1" x14ac:dyDescent="0.35"/>
    <row r="760" ht="12.75" customHeight="1" x14ac:dyDescent="0.35"/>
    <row r="761" ht="12.75" customHeight="1" x14ac:dyDescent="0.35"/>
    <row r="762" ht="12.75" customHeight="1" x14ac:dyDescent="0.35"/>
    <row r="763" ht="12.75" customHeight="1" x14ac:dyDescent="0.35"/>
    <row r="764" ht="12.75" customHeight="1" x14ac:dyDescent="0.35"/>
    <row r="765" ht="12.75" customHeight="1" x14ac:dyDescent="0.35"/>
    <row r="766" ht="12.75" customHeight="1" x14ac:dyDescent="0.35"/>
    <row r="767" ht="12.75" customHeight="1" x14ac:dyDescent="0.35"/>
    <row r="768" ht="12.75" customHeight="1" x14ac:dyDescent="0.35"/>
    <row r="769" ht="12.75" customHeight="1" x14ac:dyDescent="0.35"/>
    <row r="770" ht="12.75" customHeight="1" x14ac:dyDescent="0.35"/>
    <row r="771" ht="12.75" customHeight="1" x14ac:dyDescent="0.35"/>
    <row r="772" ht="12.75" customHeight="1" x14ac:dyDescent="0.35"/>
    <row r="773" ht="12.75" customHeight="1" x14ac:dyDescent="0.35"/>
    <row r="774" ht="12.75" customHeight="1" x14ac:dyDescent="0.35"/>
    <row r="775" ht="12.75" customHeight="1" x14ac:dyDescent="0.35"/>
    <row r="776" ht="12.75" customHeight="1" x14ac:dyDescent="0.35"/>
    <row r="777" ht="12.75" customHeight="1" x14ac:dyDescent="0.35"/>
    <row r="778" ht="12.75" customHeight="1" x14ac:dyDescent="0.35"/>
    <row r="779" ht="12.75" customHeight="1" x14ac:dyDescent="0.35"/>
    <row r="780" ht="12.75" customHeight="1" x14ac:dyDescent="0.35"/>
    <row r="781" ht="12.75" customHeight="1" x14ac:dyDescent="0.35"/>
    <row r="782" ht="12.75" customHeight="1" x14ac:dyDescent="0.35"/>
    <row r="783" ht="12.75" customHeight="1" x14ac:dyDescent="0.35"/>
    <row r="784" ht="12.75" customHeight="1" x14ac:dyDescent="0.35"/>
    <row r="785" ht="12.75" customHeight="1" x14ac:dyDescent="0.35"/>
    <row r="786" ht="12.75" customHeight="1" x14ac:dyDescent="0.35"/>
    <row r="787" ht="12.75" customHeight="1" x14ac:dyDescent="0.35"/>
    <row r="788" ht="12.75" customHeight="1" x14ac:dyDescent="0.35"/>
    <row r="789" ht="12.75" customHeight="1" x14ac:dyDescent="0.35"/>
    <row r="790" ht="12.75" customHeight="1" x14ac:dyDescent="0.35"/>
    <row r="791" ht="12.75" customHeight="1" x14ac:dyDescent="0.35"/>
    <row r="792" ht="12.75" customHeight="1" x14ac:dyDescent="0.35"/>
    <row r="793" ht="12.75" customHeight="1" x14ac:dyDescent="0.35"/>
    <row r="794" ht="12.75" customHeight="1" x14ac:dyDescent="0.35"/>
    <row r="795" ht="12.75" customHeight="1" x14ac:dyDescent="0.35"/>
    <row r="796" ht="12.75" customHeight="1" x14ac:dyDescent="0.35"/>
    <row r="797" ht="12.75" customHeight="1" x14ac:dyDescent="0.35"/>
    <row r="798" ht="12.75" customHeight="1" x14ac:dyDescent="0.35"/>
    <row r="799" ht="12.75" customHeight="1" x14ac:dyDescent="0.35"/>
    <row r="800" ht="12.75" customHeight="1" x14ac:dyDescent="0.35"/>
    <row r="801" ht="12.75" customHeight="1" x14ac:dyDescent="0.35"/>
    <row r="802" ht="12.75" customHeight="1" x14ac:dyDescent="0.35"/>
    <row r="803" ht="12.75" customHeight="1" x14ac:dyDescent="0.35"/>
    <row r="804" ht="12.75" customHeight="1" x14ac:dyDescent="0.35"/>
    <row r="805" ht="12.75" customHeight="1" x14ac:dyDescent="0.35"/>
    <row r="806" ht="12.75" customHeight="1" x14ac:dyDescent="0.35"/>
    <row r="807" ht="12.75" customHeight="1" x14ac:dyDescent="0.35"/>
    <row r="808" ht="12.75" customHeight="1" x14ac:dyDescent="0.35"/>
    <row r="809" ht="12.75" customHeight="1" x14ac:dyDescent="0.35"/>
    <row r="810" ht="12.75" customHeight="1" x14ac:dyDescent="0.35"/>
    <row r="811" ht="12.75" customHeight="1" x14ac:dyDescent="0.35"/>
    <row r="812" ht="12.75" customHeight="1" x14ac:dyDescent="0.35"/>
    <row r="813" ht="12.75" customHeight="1" x14ac:dyDescent="0.35"/>
    <row r="814" ht="12.75" customHeight="1" x14ac:dyDescent="0.35"/>
    <row r="815" ht="12.75" customHeight="1" x14ac:dyDescent="0.35"/>
    <row r="816" ht="12.75" customHeight="1" x14ac:dyDescent="0.35"/>
    <row r="817" ht="12.75" customHeight="1" x14ac:dyDescent="0.35"/>
    <row r="818" ht="12.75" customHeight="1" x14ac:dyDescent="0.35"/>
    <row r="819" ht="12.75" customHeight="1" x14ac:dyDescent="0.35"/>
    <row r="820" ht="12.75" customHeight="1" x14ac:dyDescent="0.35"/>
    <row r="821" ht="12.75" customHeight="1" x14ac:dyDescent="0.35"/>
    <row r="822" ht="12.75" customHeight="1" x14ac:dyDescent="0.35"/>
    <row r="823" ht="12.75" customHeight="1" x14ac:dyDescent="0.35"/>
    <row r="824" ht="12.75" customHeight="1" x14ac:dyDescent="0.35"/>
    <row r="825" ht="12.75" customHeight="1" x14ac:dyDescent="0.35"/>
    <row r="826" ht="12.75" customHeight="1" x14ac:dyDescent="0.35"/>
    <row r="827" ht="12.75" customHeight="1" x14ac:dyDescent="0.35"/>
    <row r="828" ht="12.75" customHeight="1" x14ac:dyDescent="0.35"/>
    <row r="829" ht="12.75" customHeight="1" x14ac:dyDescent="0.35"/>
    <row r="830" ht="12.75" customHeight="1" x14ac:dyDescent="0.35"/>
    <row r="831" ht="12.75" customHeight="1" x14ac:dyDescent="0.35"/>
    <row r="832" ht="12.75" customHeight="1" x14ac:dyDescent="0.35"/>
    <row r="833" ht="12.75" customHeight="1" x14ac:dyDescent="0.35"/>
    <row r="834" ht="12.75" customHeight="1" x14ac:dyDescent="0.35"/>
    <row r="835" ht="12.75" customHeight="1" x14ac:dyDescent="0.35"/>
    <row r="836" ht="12.75" customHeight="1" x14ac:dyDescent="0.35"/>
    <row r="837" ht="12.75" customHeight="1" x14ac:dyDescent="0.35"/>
    <row r="838" ht="12.75" customHeight="1" x14ac:dyDescent="0.35"/>
    <row r="839" ht="12.75" customHeight="1" x14ac:dyDescent="0.35"/>
    <row r="840" ht="12.75" customHeight="1" x14ac:dyDescent="0.35"/>
    <row r="841" ht="12.75" customHeight="1" x14ac:dyDescent="0.35"/>
    <row r="842" ht="12.75" customHeight="1" x14ac:dyDescent="0.35"/>
    <row r="843" ht="12.75" customHeight="1" x14ac:dyDescent="0.35"/>
    <row r="844" ht="12.75" customHeight="1" x14ac:dyDescent="0.35"/>
    <row r="845" ht="12.75" customHeight="1" x14ac:dyDescent="0.35"/>
    <row r="846" ht="12.75" customHeight="1" x14ac:dyDescent="0.35"/>
    <row r="847" ht="12.75" customHeight="1" x14ac:dyDescent="0.35"/>
    <row r="848" ht="12.75" customHeight="1" x14ac:dyDescent="0.35"/>
    <row r="849" ht="12.75" customHeight="1" x14ac:dyDescent="0.35"/>
    <row r="850" ht="12.75" customHeight="1" x14ac:dyDescent="0.35"/>
    <row r="851" ht="12.75" customHeight="1" x14ac:dyDescent="0.35"/>
    <row r="852" ht="12.75" customHeight="1" x14ac:dyDescent="0.35"/>
    <row r="853" ht="12.75" customHeight="1" x14ac:dyDescent="0.35"/>
    <row r="854" ht="12.75" customHeight="1" x14ac:dyDescent="0.35"/>
    <row r="855" ht="12.75" customHeight="1" x14ac:dyDescent="0.35"/>
    <row r="856" ht="12.75" customHeight="1" x14ac:dyDescent="0.35"/>
    <row r="857" ht="12.75" customHeight="1" x14ac:dyDescent="0.35"/>
    <row r="858" ht="12.75" customHeight="1" x14ac:dyDescent="0.35"/>
    <row r="859" ht="12.75" customHeight="1" x14ac:dyDescent="0.35"/>
    <row r="860" ht="12.75" customHeight="1" x14ac:dyDescent="0.35"/>
    <row r="861" ht="12.75" customHeight="1" x14ac:dyDescent="0.35"/>
    <row r="862" ht="12.75" customHeight="1" x14ac:dyDescent="0.35"/>
    <row r="863" ht="12.75" customHeight="1" x14ac:dyDescent="0.35"/>
    <row r="864" ht="12.75" customHeight="1" x14ac:dyDescent="0.35"/>
    <row r="865" ht="12.75" customHeight="1" x14ac:dyDescent="0.35"/>
    <row r="866" ht="12.75" customHeight="1" x14ac:dyDescent="0.35"/>
    <row r="867" ht="12.75" customHeight="1" x14ac:dyDescent="0.35"/>
    <row r="868" ht="12.75" customHeight="1" x14ac:dyDescent="0.35"/>
    <row r="869" ht="12.75" customHeight="1" x14ac:dyDescent="0.35"/>
    <row r="870" ht="12.75" customHeight="1" x14ac:dyDescent="0.35"/>
    <row r="871" ht="12.75" customHeight="1" x14ac:dyDescent="0.35"/>
    <row r="872" ht="12.75" customHeight="1" x14ac:dyDescent="0.35"/>
    <row r="873" ht="12.75" customHeight="1" x14ac:dyDescent="0.35"/>
    <row r="874" ht="12.75" customHeight="1" x14ac:dyDescent="0.35"/>
    <row r="875" ht="12.75" customHeight="1" x14ac:dyDescent="0.35"/>
    <row r="876" ht="12.75" customHeight="1" x14ac:dyDescent="0.35"/>
    <row r="877" ht="12.75" customHeight="1" x14ac:dyDescent="0.35"/>
    <row r="878" ht="12.75" customHeight="1" x14ac:dyDescent="0.35"/>
    <row r="879" ht="12.75" customHeight="1" x14ac:dyDescent="0.35"/>
    <row r="880" ht="12.75" customHeight="1" x14ac:dyDescent="0.35"/>
    <row r="881" ht="12.75" customHeight="1" x14ac:dyDescent="0.35"/>
    <row r="882" ht="12.75" customHeight="1" x14ac:dyDescent="0.35"/>
    <row r="883" ht="12.75" customHeight="1" x14ac:dyDescent="0.35"/>
    <row r="884" ht="12.75" customHeight="1" x14ac:dyDescent="0.35"/>
    <row r="885" ht="12.75" customHeight="1" x14ac:dyDescent="0.35"/>
    <row r="886" ht="12.75" customHeight="1" x14ac:dyDescent="0.35"/>
    <row r="887" ht="12.75" customHeight="1" x14ac:dyDescent="0.35"/>
    <row r="888" ht="12.75" customHeight="1" x14ac:dyDescent="0.35"/>
    <row r="889" ht="12.75" customHeight="1" x14ac:dyDescent="0.35"/>
    <row r="890" ht="12.75" customHeight="1" x14ac:dyDescent="0.35"/>
    <row r="891" ht="12.75" customHeight="1" x14ac:dyDescent="0.35"/>
    <row r="892" ht="12.75" customHeight="1" x14ac:dyDescent="0.35"/>
    <row r="893" ht="12.75" customHeight="1" x14ac:dyDescent="0.35"/>
    <row r="894" ht="12.75" customHeight="1" x14ac:dyDescent="0.35"/>
    <row r="895" ht="12.75" customHeight="1" x14ac:dyDescent="0.35"/>
    <row r="896" ht="12.75" customHeight="1" x14ac:dyDescent="0.35"/>
    <row r="897" ht="12.75" customHeight="1" x14ac:dyDescent="0.35"/>
    <row r="898" ht="12.75" customHeight="1" x14ac:dyDescent="0.35"/>
    <row r="899" ht="12.75" customHeight="1" x14ac:dyDescent="0.35"/>
    <row r="900" ht="12.75" customHeight="1" x14ac:dyDescent="0.35"/>
    <row r="901" ht="12.75" customHeight="1" x14ac:dyDescent="0.35"/>
    <row r="902" ht="12.75" customHeight="1" x14ac:dyDescent="0.35"/>
    <row r="903" ht="12.75" customHeight="1" x14ac:dyDescent="0.35"/>
    <row r="904" ht="12.75" customHeight="1" x14ac:dyDescent="0.35"/>
    <row r="905" ht="12.75" customHeight="1" x14ac:dyDescent="0.35"/>
    <row r="906" ht="12.75" customHeight="1" x14ac:dyDescent="0.35"/>
    <row r="907" ht="12.75" customHeight="1" x14ac:dyDescent="0.35"/>
    <row r="908" ht="12.75" customHeight="1" x14ac:dyDescent="0.35"/>
    <row r="909" ht="12.75" customHeight="1" x14ac:dyDescent="0.35"/>
    <row r="910" ht="12.75" customHeight="1" x14ac:dyDescent="0.35"/>
    <row r="911" ht="12.75" customHeight="1" x14ac:dyDescent="0.35"/>
    <row r="912" ht="12.75" customHeight="1" x14ac:dyDescent="0.35"/>
    <row r="913" ht="12.75" customHeight="1" x14ac:dyDescent="0.35"/>
    <row r="914" ht="12.75" customHeight="1" x14ac:dyDescent="0.35"/>
    <row r="915" ht="12.75" customHeight="1" x14ac:dyDescent="0.35"/>
    <row r="916" ht="12.75" customHeight="1" x14ac:dyDescent="0.35"/>
    <row r="917" ht="12.75" customHeight="1" x14ac:dyDescent="0.35"/>
    <row r="918" ht="12.75" customHeight="1" x14ac:dyDescent="0.35"/>
    <row r="919" ht="12.75" customHeight="1" x14ac:dyDescent="0.35"/>
    <row r="920" ht="12.75" customHeight="1" x14ac:dyDescent="0.35"/>
    <row r="921" ht="12.75" customHeight="1" x14ac:dyDescent="0.35"/>
    <row r="922" ht="12.75" customHeight="1" x14ac:dyDescent="0.35"/>
    <row r="923" ht="12.75" customHeight="1" x14ac:dyDescent="0.35"/>
    <row r="924" ht="12.75" customHeight="1" x14ac:dyDescent="0.35"/>
    <row r="925" ht="12.75" customHeight="1" x14ac:dyDescent="0.35"/>
    <row r="926" ht="12.75" customHeight="1" x14ac:dyDescent="0.35"/>
    <row r="927" ht="12.75" customHeight="1" x14ac:dyDescent="0.35"/>
    <row r="928" ht="12.75" customHeight="1" x14ac:dyDescent="0.35"/>
    <row r="929" ht="12.75" customHeight="1" x14ac:dyDescent="0.35"/>
    <row r="930" ht="12.75" customHeight="1" x14ac:dyDescent="0.35"/>
    <row r="931" ht="12.75" customHeight="1" x14ac:dyDescent="0.35"/>
    <row r="932" ht="12.75" customHeight="1" x14ac:dyDescent="0.35"/>
    <row r="933" ht="12.75" customHeight="1" x14ac:dyDescent="0.35"/>
    <row r="934" ht="12.75" customHeight="1" x14ac:dyDescent="0.35"/>
    <row r="935" ht="12.75" customHeight="1" x14ac:dyDescent="0.35"/>
    <row r="936" ht="12.75" customHeight="1" x14ac:dyDescent="0.35"/>
    <row r="937" ht="12.75" customHeight="1" x14ac:dyDescent="0.35"/>
    <row r="938" ht="12.75" customHeight="1" x14ac:dyDescent="0.35"/>
    <row r="939" ht="12.75" customHeight="1" x14ac:dyDescent="0.35"/>
    <row r="940" ht="12.75" customHeight="1" x14ac:dyDescent="0.35"/>
    <row r="941" ht="12.75" customHeight="1" x14ac:dyDescent="0.35"/>
    <row r="942" ht="12.75" customHeight="1" x14ac:dyDescent="0.35"/>
    <row r="943" ht="12.75" customHeight="1" x14ac:dyDescent="0.35"/>
    <row r="944" ht="12.75" customHeight="1" x14ac:dyDescent="0.35"/>
    <row r="945" ht="12.75" customHeight="1" x14ac:dyDescent="0.35"/>
    <row r="946" ht="12.75" customHeight="1" x14ac:dyDescent="0.35"/>
    <row r="947" ht="12.75" customHeight="1" x14ac:dyDescent="0.35"/>
    <row r="948" ht="12.75" customHeight="1" x14ac:dyDescent="0.35"/>
    <row r="949" ht="12.75" customHeight="1" x14ac:dyDescent="0.35"/>
    <row r="950" ht="12.75" customHeight="1" x14ac:dyDescent="0.35"/>
    <row r="951" ht="12.75" customHeight="1" x14ac:dyDescent="0.35"/>
    <row r="952" ht="12.75" customHeight="1" x14ac:dyDescent="0.35"/>
    <row r="953" ht="12.75" customHeight="1" x14ac:dyDescent="0.35"/>
    <row r="954" ht="12.75" customHeight="1" x14ac:dyDescent="0.35"/>
    <row r="955" ht="12.75" customHeight="1" x14ac:dyDescent="0.35"/>
    <row r="956" ht="12.75" customHeight="1" x14ac:dyDescent="0.35"/>
    <row r="957" ht="12.75" customHeight="1" x14ac:dyDescent="0.35"/>
    <row r="958" ht="12.75" customHeight="1" x14ac:dyDescent="0.35"/>
    <row r="959" ht="12.75" customHeight="1" x14ac:dyDescent="0.35"/>
    <row r="960" ht="12.75" customHeight="1" x14ac:dyDescent="0.35"/>
    <row r="961" ht="12.75" customHeight="1" x14ac:dyDescent="0.35"/>
    <row r="962" ht="12.75" customHeight="1" x14ac:dyDescent="0.35"/>
    <row r="963" ht="12.75" customHeight="1" x14ac:dyDescent="0.35"/>
    <row r="964" ht="12.75" customHeight="1" x14ac:dyDescent="0.35"/>
    <row r="965" ht="12.75" customHeight="1" x14ac:dyDescent="0.35"/>
    <row r="966" ht="12.75" customHeight="1" x14ac:dyDescent="0.35"/>
    <row r="967" ht="12.75" customHeight="1" x14ac:dyDescent="0.35"/>
    <row r="968" ht="12.75" customHeight="1" x14ac:dyDescent="0.35"/>
    <row r="969" ht="12.75" customHeight="1" x14ac:dyDescent="0.35"/>
    <row r="970" ht="12.75" customHeight="1" x14ac:dyDescent="0.35"/>
    <row r="971" ht="12.75" customHeight="1" x14ac:dyDescent="0.35"/>
    <row r="972" ht="12.75" customHeight="1" x14ac:dyDescent="0.35"/>
    <row r="973" ht="12.75" customHeight="1" x14ac:dyDescent="0.35"/>
    <row r="974" ht="12.75" customHeight="1" x14ac:dyDescent="0.35"/>
    <row r="975" ht="12.75" customHeight="1" x14ac:dyDescent="0.35"/>
    <row r="976" ht="12.75" customHeight="1" x14ac:dyDescent="0.35"/>
    <row r="977" ht="12.75" customHeight="1" x14ac:dyDescent="0.35"/>
    <row r="978" ht="12.75" customHeight="1" x14ac:dyDescent="0.35"/>
    <row r="979" ht="12.75" customHeight="1" x14ac:dyDescent="0.35"/>
    <row r="980" ht="12.75" customHeight="1" x14ac:dyDescent="0.35"/>
    <row r="981" ht="12.75" customHeight="1" x14ac:dyDescent="0.35"/>
    <row r="982" ht="12.75" customHeight="1" x14ac:dyDescent="0.35"/>
    <row r="983" ht="12.75" customHeight="1" x14ac:dyDescent="0.35"/>
    <row r="984" ht="12.75" customHeight="1" x14ac:dyDescent="0.35"/>
    <row r="985" ht="12.75" customHeight="1" x14ac:dyDescent="0.35"/>
    <row r="986" ht="12.75" customHeight="1" x14ac:dyDescent="0.35"/>
    <row r="987" ht="12.75" customHeight="1" x14ac:dyDescent="0.35"/>
    <row r="988" ht="12.75" customHeight="1" x14ac:dyDescent="0.35"/>
    <row r="989" ht="12.75" customHeight="1" x14ac:dyDescent="0.35"/>
    <row r="990" ht="12.75" customHeight="1" x14ac:dyDescent="0.35"/>
    <row r="991" ht="12.75" customHeight="1" x14ac:dyDescent="0.35"/>
    <row r="992" ht="12.75" customHeight="1" x14ac:dyDescent="0.35"/>
    <row r="993" ht="12.75" customHeight="1" x14ac:dyDescent="0.35"/>
    <row r="994" ht="12.75" customHeight="1" x14ac:dyDescent="0.35"/>
    <row r="995" ht="12.75" customHeight="1" x14ac:dyDescent="0.35"/>
    <row r="996" ht="12.75" customHeight="1" x14ac:dyDescent="0.35"/>
    <row r="997" ht="12.75" customHeight="1" x14ac:dyDescent="0.35"/>
    <row r="998" ht="12.75" customHeight="1" x14ac:dyDescent="0.35"/>
    <row r="999" ht="12.75" customHeight="1" x14ac:dyDescent="0.35"/>
  </sheetData>
  <mergeCells count="21">
    <mergeCell ref="C1:H1"/>
    <mergeCell ref="C2:H2"/>
    <mergeCell ref="C3:H3"/>
    <mergeCell ref="H6:H7"/>
    <mergeCell ref="G6:G7"/>
    <mergeCell ref="C18:H18"/>
    <mergeCell ref="A1:B1"/>
    <mergeCell ref="A2:B2"/>
    <mergeCell ref="A3:B3"/>
    <mergeCell ref="C5:C8"/>
    <mergeCell ref="D6:D7"/>
    <mergeCell ref="B6:B8"/>
    <mergeCell ref="B9:B15"/>
    <mergeCell ref="A16:C16"/>
    <mergeCell ref="A4:B4"/>
    <mergeCell ref="A5:B5"/>
    <mergeCell ref="A9:A15"/>
    <mergeCell ref="A6:A8"/>
    <mergeCell ref="E6:E7"/>
    <mergeCell ref="F6:F7"/>
    <mergeCell ref="C4:H4"/>
  </mergeCells>
  <pageMargins left="1.1811023622047243" right="0.78740157480314965" top="1.1811023622047243" bottom="1.1811023622047243" header="0" footer="0"/>
  <pageSetup paperSize="9" scale="8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pageSetUpPr fitToPage="1"/>
  </sheetPr>
  <dimension ref="A1:J998"/>
  <sheetViews>
    <sheetView tabSelected="1" view="pageBreakPreview" zoomScale="60" zoomScaleNormal="100" workbookViewId="0">
      <selection activeCell="B44" sqref="B44"/>
    </sheetView>
  </sheetViews>
  <sheetFormatPr baseColWidth="10" defaultColWidth="14.44140625" defaultRowHeight="15" customHeight="1" x14ac:dyDescent="0.35"/>
  <cols>
    <col min="1" max="1" width="10.6640625" style="2" customWidth="1"/>
    <col min="2" max="2" width="12.109375" style="2" customWidth="1"/>
    <col min="3" max="3" width="23.21875" style="2" bestFit="1" customWidth="1"/>
    <col min="4" max="10" width="15.21875" style="2" customWidth="1"/>
    <col min="11" max="20" width="9.109375" style="2" customWidth="1"/>
    <col min="21" max="26" width="10" style="2" customWidth="1"/>
    <col min="27" max="16384" width="14.44140625" style="2"/>
  </cols>
  <sheetData>
    <row r="1" spans="1:10" ht="13.5" customHeight="1" x14ac:dyDescent="0.35">
      <c r="A1" s="49" t="s">
        <v>0</v>
      </c>
      <c r="B1" s="50"/>
      <c r="C1" s="51" t="s">
        <v>1</v>
      </c>
      <c r="D1" s="50"/>
      <c r="E1" s="50"/>
      <c r="F1" s="50"/>
      <c r="G1" s="50"/>
      <c r="H1" s="50"/>
      <c r="I1" s="50"/>
      <c r="J1" s="13"/>
    </row>
    <row r="2" spans="1:10" ht="13.5" customHeight="1" x14ac:dyDescent="0.35">
      <c r="A2" s="49" t="s">
        <v>2</v>
      </c>
      <c r="B2" s="50"/>
      <c r="C2" s="51" t="s">
        <v>3</v>
      </c>
      <c r="D2" s="50"/>
      <c r="E2" s="50"/>
      <c r="F2" s="50"/>
      <c r="G2" s="50"/>
      <c r="H2" s="50"/>
      <c r="I2" s="50"/>
      <c r="J2" s="13"/>
    </row>
    <row r="3" spans="1:10" ht="13.5" customHeight="1" x14ac:dyDescent="0.35">
      <c r="A3" s="49" t="s">
        <v>4</v>
      </c>
      <c r="B3" s="50"/>
      <c r="C3" s="51" t="s">
        <v>54</v>
      </c>
      <c r="D3" s="50"/>
      <c r="E3" s="50"/>
      <c r="F3" s="50"/>
      <c r="G3" s="50"/>
      <c r="H3" s="50"/>
      <c r="I3" s="50"/>
      <c r="J3" s="13"/>
    </row>
    <row r="4" spans="1:10" ht="13.5" customHeight="1" x14ac:dyDescent="0.35">
      <c r="A4" s="49" t="s">
        <v>6</v>
      </c>
      <c r="B4" s="50"/>
      <c r="C4" s="51" t="s">
        <v>60</v>
      </c>
      <c r="D4" s="50"/>
      <c r="E4" s="50"/>
      <c r="F4" s="50"/>
      <c r="G4" s="50"/>
      <c r="H4" s="50"/>
      <c r="I4" s="50"/>
      <c r="J4" s="13"/>
    </row>
    <row r="5" spans="1:10" ht="84.75" customHeight="1" x14ac:dyDescent="0.35">
      <c r="A5" s="52" t="s">
        <v>10</v>
      </c>
      <c r="B5" s="50"/>
      <c r="C5" s="52" t="s">
        <v>11</v>
      </c>
      <c r="D5" s="14" t="s">
        <v>56</v>
      </c>
      <c r="E5" s="14" t="s">
        <v>62</v>
      </c>
      <c r="F5" s="14" t="s">
        <v>63</v>
      </c>
      <c r="G5" s="14" t="s">
        <v>64</v>
      </c>
      <c r="H5" s="14" t="s">
        <v>65</v>
      </c>
      <c r="I5" s="14" t="s">
        <v>66</v>
      </c>
      <c r="J5" s="14" t="s">
        <v>67</v>
      </c>
    </row>
    <row r="6" spans="1:10" ht="12.75" customHeight="1" x14ac:dyDescent="0.35">
      <c r="A6" s="52" t="s">
        <v>24</v>
      </c>
      <c r="B6" s="52" t="s">
        <v>28</v>
      </c>
      <c r="C6" s="50"/>
      <c r="D6" s="52" t="s">
        <v>29</v>
      </c>
      <c r="E6" s="52" t="s">
        <v>61</v>
      </c>
      <c r="F6" s="52" t="s">
        <v>177</v>
      </c>
      <c r="G6" s="56" t="s">
        <v>30</v>
      </c>
      <c r="H6" s="52" t="s">
        <v>30</v>
      </c>
      <c r="I6" s="52" t="s">
        <v>30</v>
      </c>
      <c r="J6" s="52" t="s">
        <v>177</v>
      </c>
    </row>
    <row r="7" spans="1:10" ht="13.5" customHeight="1" x14ac:dyDescent="0.35">
      <c r="A7" s="50"/>
      <c r="B7" s="50"/>
      <c r="C7" s="50"/>
      <c r="D7" s="50"/>
      <c r="E7" s="50"/>
      <c r="F7" s="50"/>
      <c r="G7" s="50"/>
      <c r="H7" s="50"/>
      <c r="I7" s="50"/>
      <c r="J7" s="50"/>
    </row>
    <row r="8" spans="1:10" ht="14.25" customHeight="1" x14ac:dyDescent="0.35">
      <c r="A8" s="50"/>
      <c r="B8" s="50"/>
      <c r="C8" s="50"/>
      <c r="D8" s="15" t="s">
        <v>185</v>
      </c>
      <c r="E8" s="15" t="s">
        <v>186</v>
      </c>
      <c r="F8" s="15" t="s">
        <v>190</v>
      </c>
      <c r="G8" s="15" t="s">
        <v>191</v>
      </c>
      <c r="H8" s="15" t="s">
        <v>192</v>
      </c>
      <c r="I8" s="15" t="s">
        <v>193</v>
      </c>
      <c r="J8" s="15" t="s">
        <v>194</v>
      </c>
    </row>
    <row r="9" spans="1:10" ht="14.25" customHeight="1" x14ac:dyDescent="0.35">
      <c r="A9" s="53" t="s">
        <v>37</v>
      </c>
      <c r="B9" s="53" t="s">
        <v>37</v>
      </c>
      <c r="C9" s="16" t="s">
        <v>94</v>
      </c>
      <c r="D9" s="37"/>
      <c r="E9" s="37"/>
      <c r="F9" s="37"/>
      <c r="G9" s="37"/>
      <c r="H9" s="37"/>
      <c r="I9" s="37"/>
      <c r="J9" s="37"/>
    </row>
    <row r="10" spans="1:10" ht="13.5" customHeight="1" x14ac:dyDescent="0.35">
      <c r="A10" s="54"/>
      <c r="B10" s="54"/>
      <c r="C10" s="16" t="s">
        <v>95</v>
      </c>
      <c r="D10" s="37"/>
      <c r="E10" s="37"/>
      <c r="F10" s="37"/>
      <c r="G10" s="37"/>
      <c r="H10" s="37"/>
      <c r="I10" s="37"/>
      <c r="J10" s="37"/>
    </row>
    <row r="11" spans="1:10" ht="16.5" customHeight="1" x14ac:dyDescent="0.35">
      <c r="A11" s="54"/>
      <c r="B11" s="54"/>
      <c r="C11" s="22" t="s">
        <v>96</v>
      </c>
      <c r="D11" s="37"/>
      <c r="E11" s="37"/>
      <c r="F11" s="37"/>
      <c r="G11" s="37"/>
      <c r="H11" s="37"/>
      <c r="I11" s="37"/>
      <c r="J11" s="37"/>
    </row>
    <row r="12" spans="1:10" ht="13.5" customHeight="1" x14ac:dyDescent="0.35">
      <c r="A12" s="54"/>
      <c r="B12" s="54"/>
      <c r="C12" s="16" t="s">
        <v>99</v>
      </c>
      <c r="D12" s="37"/>
      <c r="E12" s="37"/>
      <c r="F12" s="37"/>
      <c r="G12" s="37"/>
      <c r="H12" s="37"/>
      <c r="I12" s="37"/>
      <c r="J12" s="37"/>
    </row>
    <row r="13" spans="1:10" ht="13.5" customHeight="1" x14ac:dyDescent="0.35">
      <c r="A13" s="54"/>
      <c r="B13" s="54"/>
      <c r="C13" s="22" t="s">
        <v>97</v>
      </c>
      <c r="D13" s="37"/>
      <c r="E13" s="37"/>
      <c r="F13" s="37"/>
      <c r="G13" s="37"/>
      <c r="H13" s="37"/>
      <c r="I13" s="37"/>
      <c r="J13" s="37"/>
    </row>
    <row r="14" spans="1:10" ht="13.5" customHeight="1" x14ac:dyDescent="0.35">
      <c r="A14" s="54"/>
      <c r="B14" s="54"/>
      <c r="C14" s="22" t="s">
        <v>98</v>
      </c>
      <c r="D14" s="37"/>
      <c r="E14" s="37"/>
      <c r="F14" s="37"/>
      <c r="G14" s="37"/>
      <c r="H14" s="37"/>
      <c r="I14" s="37"/>
      <c r="J14" s="37"/>
    </row>
    <row r="15" spans="1:10" ht="13.5" customHeight="1" x14ac:dyDescent="0.35">
      <c r="A15" s="54"/>
      <c r="B15" s="54"/>
      <c r="C15" s="23"/>
      <c r="D15" s="38"/>
      <c r="E15" s="38"/>
      <c r="F15" s="38"/>
      <c r="G15" s="38"/>
      <c r="H15" s="38"/>
      <c r="I15" s="38"/>
      <c r="J15" s="38"/>
    </row>
    <row r="16" spans="1:10" ht="13.5" customHeight="1" x14ac:dyDescent="0.35">
      <c r="A16" s="55" t="s">
        <v>39</v>
      </c>
      <c r="B16" s="54"/>
      <c r="C16" s="54"/>
      <c r="D16" s="40"/>
      <c r="E16" s="40"/>
      <c r="F16" s="40"/>
      <c r="G16" s="40"/>
      <c r="H16" s="40"/>
      <c r="I16" s="40"/>
      <c r="J16" s="40"/>
    </row>
    <row r="17" spans="1:10" ht="12.75" customHeight="1" x14ac:dyDescent="0.35">
      <c r="A17" s="3" t="s">
        <v>111</v>
      </c>
    </row>
    <row r="18" spans="1:10" ht="31.5" customHeight="1" x14ac:dyDescent="0.35">
      <c r="A18" s="11" t="s">
        <v>195</v>
      </c>
      <c r="B18" s="57" t="s">
        <v>128</v>
      </c>
      <c r="C18" s="57"/>
      <c r="D18" s="57"/>
      <c r="E18" s="57"/>
      <c r="F18" s="57"/>
      <c r="G18" s="57"/>
      <c r="H18" s="57"/>
      <c r="I18" s="57"/>
      <c r="J18" s="59"/>
    </row>
    <row r="19" spans="1:10" ht="12.75" customHeight="1" x14ac:dyDescent="0.35"/>
    <row r="20" spans="1:10" ht="12.75" customHeight="1" x14ac:dyDescent="0.35"/>
    <row r="21" spans="1:10" ht="12.75" customHeight="1" x14ac:dyDescent="0.35"/>
    <row r="22" spans="1:10" ht="12.75" customHeight="1" x14ac:dyDescent="0.35"/>
    <row r="23" spans="1:10" ht="12.75" customHeight="1" x14ac:dyDescent="0.35"/>
    <row r="24" spans="1:10" ht="12.75" customHeight="1" x14ac:dyDescent="0.35"/>
    <row r="25" spans="1:10" ht="12.75" customHeight="1" x14ac:dyDescent="0.35"/>
    <row r="26" spans="1:10" ht="12.75" customHeight="1" x14ac:dyDescent="0.35"/>
    <row r="27" spans="1:10" ht="12.75" customHeight="1" x14ac:dyDescent="0.35"/>
    <row r="28" spans="1:10" ht="12.75" customHeight="1" x14ac:dyDescent="0.35"/>
    <row r="29" spans="1:10" ht="12.75" customHeight="1" x14ac:dyDescent="0.35"/>
    <row r="30" spans="1:10" ht="12.75" customHeight="1" x14ac:dyDescent="0.35"/>
    <row r="31" spans="1:10" ht="12.75" customHeight="1" x14ac:dyDescent="0.35"/>
    <row r="32" spans="1:10" ht="12.75" customHeight="1" x14ac:dyDescent="0.35"/>
    <row r="33" ht="12.75" customHeight="1" x14ac:dyDescent="0.35"/>
    <row r="34" ht="12.75" customHeight="1" x14ac:dyDescent="0.35"/>
    <row r="35" ht="12.75" customHeight="1" x14ac:dyDescent="0.35"/>
    <row r="36" ht="12.75" customHeight="1" x14ac:dyDescent="0.35"/>
    <row r="37" ht="12.75" customHeight="1" x14ac:dyDescent="0.35"/>
    <row r="38" ht="12.75" customHeight="1" x14ac:dyDescent="0.35"/>
    <row r="39" ht="12.75" customHeight="1" x14ac:dyDescent="0.35"/>
    <row r="40" ht="12.75" customHeight="1" x14ac:dyDescent="0.35"/>
    <row r="41" ht="12.75" customHeight="1" x14ac:dyDescent="0.35"/>
    <row r="42" ht="12.75" customHeight="1" x14ac:dyDescent="0.35"/>
    <row r="43" ht="12.75" customHeight="1" x14ac:dyDescent="0.35"/>
    <row r="44" ht="12.75" customHeight="1" x14ac:dyDescent="0.35"/>
    <row r="45" ht="12.75" customHeight="1" x14ac:dyDescent="0.35"/>
    <row r="46" ht="12.75" customHeight="1" x14ac:dyDescent="0.35"/>
    <row r="47" ht="12.75" customHeight="1" x14ac:dyDescent="0.35"/>
    <row r="48" ht="12.75" customHeight="1" x14ac:dyDescent="0.35"/>
    <row r="49" ht="12.75" customHeight="1" x14ac:dyDescent="0.35"/>
    <row r="50" ht="12.75" customHeight="1" x14ac:dyDescent="0.35"/>
    <row r="51" ht="12.75" customHeight="1" x14ac:dyDescent="0.35"/>
    <row r="52" ht="12.75" customHeight="1" x14ac:dyDescent="0.35"/>
    <row r="53" ht="12.75" customHeight="1" x14ac:dyDescent="0.35"/>
    <row r="54" ht="12.75" customHeight="1" x14ac:dyDescent="0.35"/>
    <row r="55" ht="12.75" customHeight="1" x14ac:dyDescent="0.35"/>
    <row r="56" ht="12.75" customHeight="1" x14ac:dyDescent="0.35"/>
    <row r="57" ht="12.75" customHeight="1" x14ac:dyDescent="0.35"/>
    <row r="58" ht="12.75" customHeight="1" x14ac:dyDescent="0.35"/>
    <row r="59" ht="12.75" customHeight="1" x14ac:dyDescent="0.35"/>
    <row r="60" ht="12.75" customHeight="1" x14ac:dyDescent="0.35"/>
    <row r="61" ht="12.75" customHeight="1" x14ac:dyDescent="0.35"/>
    <row r="62" ht="12.75" customHeight="1" x14ac:dyDescent="0.35"/>
    <row r="63" ht="12.75" customHeight="1" x14ac:dyDescent="0.35"/>
    <row r="64" ht="12.75" customHeight="1" x14ac:dyDescent="0.35"/>
    <row r="65" ht="12.75" customHeight="1" x14ac:dyDescent="0.35"/>
    <row r="66" ht="12.75" customHeight="1" x14ac:dyDescent="0.35"/>
    <row r="67" ht="12.75" customHeight="1" x14ac:dyDescent="0.35"/>
    <row r="68" ht="12.75" customHeight="1" x14ac:dyDescent="0.35"/>
    <row r="69" ht="12.75" customHeight="1" x14ac:dyDescent="0.35"/>
    <row r="70" ht="12.75" customHeight="1" x14ac:dyDescent="0.35"/>
    <row r="71" ht="12.75" customHeight="1" x14ac:dyDescent="0.35"/>
    <row r="72" ht="12.75" customHeight="1" x14ac:dyDescent="0.35"/>
    <row r="73" ht="12.75" customHeight="1" x14ac:dyDescent="0.35"/>
    <row r="74" ht="12.75" customHeight="1" x14ac:dyDescent="0.35"/>
    <row r="75" ht="12.75" customHeight="1" x14ac:dyDescent="0.35"/>
    <row r="76" ht="12.75" customHeight="1" x14ac:dyDescent="0.35"/>
    <row r="77" ht="12.75" customHeight="1" x14ac:dyDescent="0.35"/>
    <row r="78" ht="12.75" customHeight="1" x14ac:dyDescent="0.35"/>
    <row r="79" ht="12.75" customHeight="1" x14ac:dyDescent="0.35"/>
    <row r="80" ht="12.75" customHeight="1" x14ac:dyDescent="0.35"/>
    <row r="81" ht="12.75" customHeight="1" x14ac:dyDescent="0.35"/>
    <row r="82" ht="12.75" customHeight="1" x14ac:dyDescent="0.35"/>
    <row r="83" ht="12.75" customHeight="1" x14ac:dyDescent="0.35"/>
    <row r="84" ht="12.75" customHeight="1" x14ac:dyDescent="0.35"/>
    <row r="85" ht="12.75" customHeight="1" x14ac:dyDescent="0.35"/>
    <row r="86" ht="12.75" customHeight="1" x14ac:dyDescent="0.35"/>
    <row r="87" ht="12.75" customHeight="1" x14ac:dyDescent="0.35"/>
    <row r="88" ht="12.75" customHeight="1" x14ac:dyDescent="0.35"/>
    <row r="89" ht="12.75" customHeight="1" x14ac:dyDescent="0.35"/>
    <row r="90" ht="12.75" customHeight="1" x14ac:dyDescent="0.35"/>
    <row r="91" ht="12.75" customHeight="1" x14ac:dyDescent="0.35"/>
    <row r="92" ht="12.75" customHeight="1" x14ac:dyDescent="0.35"/>
    <row r="93" ht="12.75" customHeight="1" x14ac:dyDescent="0.35"/>
    <row r="94" ht="12.75" customHeight="1" x14ac:dyDescent="0.35"/>
    <row r="95" ht="12.75" customHeight="1" x14ac:dyDescent="0.35"/>
    <row r="96" ht="12.75" customHeight="1" x14ac:dyDescent="0.35"/>
    <row r="97" ht="12.75" customHeight="1" x14ac:dyDescent="0.35"/>
    <row r="98" ht="12.75" customHeight="1" x14ac:dyDescent="0.35"/>
    <row r="99" ht="12.75" customHeight="1" x14ac:dyDescent="0.35"/>
    <row r="100" ht="12.75" customHeight="1" x14ac:dyDescent="0.35"/>
    <row r="101" ht="12.75" customHeight="1" x14ac:dyDescent="0.35"/>
    <row r="102" ht="12.75" customHeight="1" x14ac:dyDescent="0.35"/>
    <row r="103" ht="12.75" customHeight="1" x14ac:dyDescent="0.35"/>
    <row r="104" ht="12.75" customHeight="1" x14ac:dyDescent="0.35"/>
    <row r="105" ht="12.75" customHeight="1" x14ac:dyDescent="0.35"/>
    <row r="106" ht="12.75" customHeight="1" x14ac:dyDescent="0.35"/>
    <row r="107" ht="12.75" customHeight="1" x14ac:dyDescent="0.35"/>
    <row r="108" ht="12.75" customHeight="1" x14ac:dyDescent="0.35"/>
    <row r="109" ht="12.75" customHeight="1" x14ac:dyDescent="0.35"/>
    <row r="110" ht="12.75" customHeight="1" x14ac:dyDescent="0.35"/>
    <row r="111" ht="12.75" customHeight="1" x14ac:dyDescent="0.35"/>
    <row r="112" ht="12.75" customHeight="1" x14ac:dyDescent="0.35"/>
    <row r="113" ht="12.75" customHeight="1" x14ac:dyDescent="0.35"/>
    <row r="114" ht="12.75" customHeight="1" x14ac:dyDescent="0.35"/>
    <row r="115" ht="12.75" customHeight="1" x14ac:dyDescent="0.35"/>
    <row r="116" ht="12.75" customHeight="1" x14ac:dyDescent="0.35"/>
    <row r="117" ht="12.75" customHeight="1" x14ac:dyDescent="0.35"/>
    <row r="118" ht="12.75" customHeight="1" x14ac:dyDescent="0.35"/>
    <row r="119" ht="12.75" customHeight="1" x14ac:dyDescent="0.35"/>
    <row r="120" ht="12.75" customHeight="1" x14ac:dyDescent="0.35"/>
    <row r="121" ht="12.75" customHeight="1" x14ac:dyDescent="0.35"/>
    <row r="122" ht="12.75" customHeight="1" x14ac:dyDescent="0.35"/>
    <row r="123" ht="12.75" customHeight="1" x14ac:dyDescent="0.35"/>
    <row r="124" ht="12.75" customHeight="1" x14ac:dyDescent="0.35"/>
    <row r="125" ht="12.75" customHeight="1" x14ac:dyDescent="0.35"/>
    <row r="126" ht="12.75" customHeight="1" x14ac:dyDescent="0.35"/>
    <row r="127" ht="12.75" customHeight="1" x14ac:dyDescent="0.35"/>
    <row r="128" ht="12.75" customHeight="1" x14ac:dyDescent="0.35"/>
    <row r="129" ht="12.75" customHeight="1" x14ac:dyDescent="0.35"/>
    <row r="130" ht="12.75" customHeight="1" x14ac:dyDescent="0.35"/>
    <row r="131" ht="12.75" customHeight="1" x14ac:dyDescent="0.35"/>
    <row r="132" ht="12.75" customHeight="1" x14ac:dyDescent="0.35"/>
    <row r="133" ht="12.75" customHeight="1" x14ac:dyDescent="0.35"/>
    <row r="134" ht="12.75" customHeight="1" x14ac:dyDescent="0.35"/>
    <row r="135" ht="12.75" customHeight="1" x14ac:dyDescent="0.35"/>
    <row r="136" ht="12.75" customHeight="1" x14ac:dyDescent="0.35"/>
    <row r="137" ht="12.75" customHeight="1" x14ac:dyDescent="0.35"/>
    <row r="138" ht="12.75" customHeight="1" x14ac:dyDescent="0.35"/>
    <row r="139" ht="12.75" customHeight="1" x14ac:dyDescent="0.35"/>
    <row r="140" ht="12.75" customHeight="1" x14ac:dyDescent="0.35"/>
    <row r="141" ht="12.75" customHeight="1" x14ac:dyDescent="0.35"/>
    <row r="142" ht="12.75" customHeight="1" x14ac:dyDescent="0.35"/>
    <row r="143" ht="12.75" customHeight="1" x14ac:dyDescent="0.35"/>
    <row r="144" ht="12.75" customHeight="1" x14ac:dyDescent="0.35"/>
    <row r="145" ht="12.75" customHeight="1" x14ac:dyDescent="0.35"/>
    <row r="146" ht="12.75" customHeight="1" x14ac:dyDescent="0.35"/>
    <row r="147" ht="12.75" customHeight="1" x14ac:dyDescent="0.35"/>
    <row r="148" ht="12.75" customHeight="1" x14ac:dyDescent="0.35"/>
    <row r="149" ht="12.75" customHeight="1" x14ac:dyDescent="0.35"/>
    <row r="150" ht="12.75" customHeight="1" x14ac:dyDescent="0.35"/>
    <row r="151" ht="12.75" customHeight="1" x14ac:dyDescent="0.35"/>
    <row r="152" ht="12.75" customHeight="1" x14ac:dyDescent="0.35"/>
    <row r="153" ht="12.75" customHeight="1" x14ac:dyDescent="0.35"/>
    <row r="154" ht="12.75" customHeight="1" x14ac:dyDescent="0.35"/>
    <row r="155" ht="12.75" customHeight="1" x14ac:dyDescent="0.35"/>
    <row r="156" ht="12.75" customHeight="1" x14ac:dyDescent="0.35"/>
    <row r="157" ht="12.75" customHeight="1" x14ac:dyDescent="0.35"/>
    <row r="158" ht="12.75" customHeight="1" x14ac:dyDescent="0.35"/>
    <row r="159" ht="12.75" customHeight="1" x14ac:dyDescent="0.35"/>
    <row r="160" ht="12.75" customHeight="1" x14ac:dyDescent="0.35"/>
    <row r="161" ht="12.75" customHeight="1" x14ac:dyDescent="0.35"/>
    <row r="162" ht="12.75" customHeight="1" x14ac:dyDescent="0.35"/>
    <row r="163" ht="12.75" customHeight="1" x14ac:dyDescent="0.35"/>
    <row r="164" ht="12.75" customHeight="1" x14ac:dyDescent="0.35"/>
    <row r="165" ht="12.75" customHeight="1" x14ac:dyDescent="0.35"/>
    <row r="166" ht="12.75" customHeight="1" x14ac:dyDescent="0.35"/>
    <row r="167" ht="12.75" customHeight="1" x14ac:dyDescent="0.35"/>
    <row r="168" ht="12.75" customHeight="1" x14ac:dyDescent="0.35"/>
    <row r="169" ht="12.75" customHeight="1" x14ac:dyDescent="0.35"/>
    <row r="170" ht="12.75" customHeight="1" x14ac:dyDescent="0.35"/>
    <row r="171" ht="12.75" customHeight="1" x14ac:dyDescent="0.35"/>
    <row r="172" ht="12.75" customHeight="1" x14ac:dyDescent="0.35"/>
    <row r="173" ht="12.75" customHeight="1" x14ac:dyDescent="0.35"/>
    <row r="174" ht="12.75" customHeight="1" x14ac:dyDescent="0.35"/>
    <row r="175" ht="12.75" customHeight="1" x14ac:dyDescent="0.35"/>
    <row r="176" ht="12.75" customHeight="1" x14ac:dyDescent="0.35"/>
    <row r="177" ht="12.75" customHeight="1" x14ac:dyDescent="0.35"/>
    <row r="178" ht="12.75" customHeight="1" x14ac:dyDescent="0.35"/>
    <row r="179" ht="12.75" customHeight="1" x14ac:dyDescent="0.35"/>
    <row r="180" ht="12.75" customHeight="1" x14ac:dyDescent="0.35"/>
    <row r="181" ht="12.75" customHeight="1" x14ac:dyDescent="0.35"/>
    <row r="182" ht="12.75" customHeight="1" x14ac:dyDescent="0.35"/>
    <row r="183" ht="12.75" customHeight="1" x14ac:dyDescent="0.35"/>
    <row r="184" ht="12.75" customHeight="1" x14ac:dyDescent="0.35"/>
    <row r="185" ht="12.75" customHeight="1" x14ac:dyDescent="0.35"/>
    <row r="186" ht="12.75" customHeight="1" x14ac:dyDescent="0.35"/>
    <row r="187" ht="12.75" customHeight="1" x14ac:dyDescent="0.35"/>
    <row r="188" ht="12.75" customHeight="1" x14ac:dyDescent="0.35"/>
    <row r="189" ht="12.75" customHeight="1" x14ac:dyDescent="0.35"/>
    <row r="190" ht="12.75" customHeight="1" x14ac:dyDescent="0.35"/>
    <row r="191" ht="12.75" customHeight="1" x14ac:dyDescent="0.35"/>
    <row r="192" ht="12.75" customHeight="1" x14ac:dyDescent="0.35"/>
    <row r="193" ht="12.75" customHeight="1" x14ac:dyDescent="0.35"/>
    <row r="194" ht="12.75" customHeight="1" x14ac:dyDescent="0.35"/>
    <row r="195" ht="12.75" customHeight="1" x14ac:dyDescent="0.35"/>
    <row r="196" ht="12.75" customHeight="1" x14ac:dyDescent="0.35"/>
    <row r="197" ht="12.75" customHeight="1" x14ac:dyDescent="0.35"/>
    <row r="198" ht="12.75" customHeight="1" x14ac:dyDescent="0.35"/>
    <row r="199" ht="12.75" customHeight="1" x14ac:dyDescent="0.35"/>
    <row r="200" ht="12.75" customHeight="1" x14ac:dyDescent="0.35"/>
    <row r="201" ht="12.75" customHeight="1" x14ac:dyDescent="0.35"/>
    <row r="202" ht="12.75" customHeight="1" x14ac:dyDescent="0.35"/>
    <row r="203" ht="12.75" customHeight="1" x14ac:dyDescent="0.35"/>
    <row r="204" ht="12.75" customHeight="1" x14ac:dyDescent="0.35"/>
    <row r="205" ht="12.75" customHeight="1" x14ac:dyDescent="0.35"/>
    <row r="206" ht="12.75" customHeight="1" x14ac:dyDescent="0.35"/>
    <row r="207" ht="12.75" customHeight="1" x14ac:dyDescent="0.35"/>
    <row r="208" ht="12.75" customHeight="1" x14ac:dyDescent="0.35"/>
    <row r="209" ht="12.75" customHeight="1" x14ac:dyDescent="0.35"/>
    <row r="210" ht="12.75" customHeight="1" x14ac:dyDescent="0.35"/>
    <row r="211" ht="12.75" customHeight="1" x14ac:dyDescent="0.35"/>
    <row r="212" ht="12.75" customHeight="1" x14ac:dyDescent="0.35"/>
    <row r="213" ht="12.75" customHeight="1" x14ac:dyDescent="0.35"/>
    <row r="214" ht="12.75" customHeight="1" x14ac:dyDescent="0.35"/>
    <row r="215" ht="12.75" customHeight="1" x14ac:dyDescent="0.35"/>
    <row r="216" ht="12.75" customHeight="1" x14ac:dyDescent="0.35"/>
    <row r="217" ht="12.75" customHeight="1" x14ac:dyDescent="0.35"/>
    <row r="218" ht="12.75" customHeight="1" x14ac:dyDescent="0.35"/>
    <row r="219" ht="12.75" customHeight="1" x14ac:dyDescent="0.35"/>
    <row r="220" ht="12.75" customHeight="1" x14ac:dyDescent="0.35"/>
    <row r="221" ht="12.75" customHeight="1" x14ac:dyDescent="0.35"/>
    <row r="222" ht="12.75" customHeight="1" x14ac:dyDescent="0.35"/>
    <row r="223" ht="12.75" customHeight="1" x14ac:dyDescent="0.35"/>
    <row r="224" ht="12.75" customHeight="1" x14ac:dyDescent="0.35"/>
    <row r="225" ht="12.75" customHeight="1" x14ac:dyDescent="0.35"/>
    <row r="226" ht="12.75" customHeight="1" x14ac:dyDescent="0.35"/>
    <row r="227" ht="12.75" customHeight="1" x14ac:dyDescent="0.35"/>
    <row r="228" ht="12.75" customHeight="1" x14ac:dyDescent="0.35"/>
    <row r="229" ht="12.75" customHeight="1" x14ac:dyDescent="0.35"/>
    <row r="230" ht="12.75" customHeight="1" x14ac:dyDescent="0.35"/>
    <row r="231" ht="12.75" customHeight="1" x14ac:dyDescent="0.35"/>
    <row r="232" ht="12.75" customHeight="1" x14ac:dyDescent="0.35"/>
    <row r="233" ht="12.75" customHeight="1" x14ac:dyDescent="0.35"/>
    <row r="234" ht="12.75" customHeight="1" x14ac:dyDescent="0.35"/>
    <row r="235" ht="12.75" customHeight="1" x14ac:dyDescent="0.35"/>
    <row r="236" ht="12.75" customHeight="1" x14ac:dyDescent="0.35"/>
    <row r="237" ht="12.75" customHeight="1" x14ac:dyDescent="0.35"/>
    <row r="238" ht="12.75" customHeight="1" x14ac:dyDescent="0.35"/>
    <row r="239" ht="12.75" customHeight="1" x14ac:dyDescent="0.35"/>
    <row r="240" ht="12.75" customHeight="1" x14ac:dyDescent="0.35"/>
    <row r="241" ht="12.75" customHeight="1" x14ac:dyDescent="0.35"/>
    <row r="242" ht="12.75" customHeight="1" x14ac:dyDescent="0.35"/>
    <row r="243" ht="12.75" customHeight="1" x14ac:dyDescent="0.35"/>
    <row r="244" ht="12.75" customHeight="1" x14ac:dyDescent="0.35"/>
    <row r="245" ht="12.75" customHeight="1" x14ac:dyDescent="0.35"/>
    <row r="246" ht="12.75" customHeight="1" x14ac:dyDescent="0.35"/>
    <row r="247" ht="12.75" customHeight="1" x14ac:dyDescent="0.35"/>
    <row r="248" ht="12.75" customHeight="1" x14ac:dyDescent="0.35"/>
    <row r="249" ht="12.75" customHeight="1" x14ac:dyDescent="0.35"/>
    <row r="250" ht="12.75" customHeight="1" x14ac:dyDescent="0.35"/>
    <row r="251" ht="12.75" customHeight="1" x14ac:dyDescent="0.35"/>
    <row r="252" ht="12.75" customHeight="1" x14ac:dyDescent="0.35"/>
    <row r="253" ht="12.75" customHeight="1" x14ac:dyDescent="0.35"/>
    <row r="254" ht="12.75" customHeight="1" x14ac:dyDescent="0.35"/>
    <row r="255" ht="12.75" customHeight="1" x14ac:dyDescent="0.35"/>
    <row r="256" ht="12.75" customHeight="1" x14ac:dyDescent="0.35"/>
    <row r="257" ht="12.75" customHeight="1" x14ac:dyDescent="0.35"/>
    <row r="258" ht="12.75" customHeight="1" x14ac:dyDescent="0.35"/>
    <row r="259" ht="12.75" customHeight="1" x14ac:dyDescent="0.35"/>
    <row r="260" ht="12.75" customHeight="1" x14ac:dyDescent="0.35"/>
    <row r="261" ht="12.75" customHeight="1" x14ac:dyDescent="0.35"/>
    <row r="262" ht="12.75" customHeight="1" x14ac:dyDescent="0.35"/>
    <row r="263" ht="12.75" customHeight="1" x14ac:dyDescent="0.35"/>
    <row r="264" ht="12.75" customHeight="1" x14ac:dyDescent="0.35"/>
    <row r="265" ht="12.75" customHeight="1" x14ac:dyDescent="0.35"/>
    <row r="266" ht="12.75" customHeight="1" x14ac:dyDescent="0.35"/>
    <row r="267" ht="12.75" customHeight="1" x14ac:dyDescent="0.35"/>
    <row r="268" ht="12.75" customHeight="1" x14ac:dyDescent="0.35"/>
    <row r="269" ht="12.75" customHeight="1" x14ac:dyDescent="0.35"/>
    <row r="270" ht="12.75" customHeight="1" x14ac:dyDescent="0.35"/>
    <row r="271" ht="12.75" customHeight="1" x14ac:dyDescent="0.35"/>
    <row r="272" ht="12.75" customHeight="1" x14ac:dyDescent="0.35"/>
    <row r="273" ht="12.75" customHeight="1" x14ac:dyDescent="0.35"/>
    <row r="274" ht="12.75" customHeight="1" x14ac:dyDescent="0.35"/>
    <row r="275" ht="12.75" customHeight="1" x14ac:dyDescent="0.35"/>
    <row r="276" ht="12.75" customHeight="1" x14ac:dyDescent="0.35"/>
    <row r="277" ht="12.75" customHeight="1" x14ac:dyDescent="0.35"/>
    <row r="278" ht="12.75" customHeight="1" x14ac:dyDescent="0.35"/>
    <row r="279" ht="12.75" customHeight="1" x14ac:dyDescent="0.35"/>
    <row r="280" ht="12.75" customHeight="1" x14ac:dyDescent="0.35"/>
    <row r="281" ht="12.75" customHeight="1" x14ac:dyDescent="0.35"/>
    <row r="282" ht="12.75" customHeight="1" x14ac:dyDescent="0.35"/>
    <row r="283" ht="12.75" customHeight="1" x14ac:dyDescent="0.35"/>
    <row r="284" ht="12.75" customHeight="1" x14ac:dyDescent="0.35"/>
    <row r="285" ht="12.75" customHeight="1" x14ac:dyDescent="0.35"/>
    <row r="286" ht="12.75" customHeight="1" x14ac:dyDescent="0.35"/>
    <row r="287" ht="12.75" customHeight="1" x14ac:dyDescent="0.35"/>
    <row r="288" ht="12.75" customHeight="1" x14ac:dyDescent="0.35"/>
    <row r="289" ht="12.75" customHeight="1" x14ac:dyDescent="0.35"/>
    <row r="290" ht="12.75" customHeight="1" x14ac:dyDescent="0.35"/>
    <row r="291" ht="12.75" customHeight="1" x14ac:dyDescent="0.35"/>
    <row r="292" ht="12.75" customHeight="1" x14ac:dyDescent="0.35"/>
    <row r="293" ht="12.75" customHeight="1" x14ac:dyDescent="0.35"/>
    <row r="294" ht="12.75" customHeight="1" x14ac:dyDescent="0.35"/>
    <row r="295" ht="12.75" customHeight="1" x14ac:dyDescent="0.35"/>
    <row r="296" ht="12.75" customHeight="1" x14ac:dyDescent="0.35"/>
    <row r="297" ht="12.75" customHeight="1" x14ac:dyDescent="0.35"/>
    <row r="298" ht="12.75" customHeight="1" x14ac:dyDescent="0.35"/>
    <row r="299" ht="12.75" customHeight="1" x14ac:dyDescent="0.35"/>
    <row r="300" ht="12.75" customHeight="1" x14ac:dyDescent="0.35"/>
    <row r="301" ht="12.75" customHeight="1" x14ac:dyDescent="0.35"/>
    <row r="302" ht="12.75" customHeight="1" x14ac:dyDescent="0.35"/>
    <row r="303" ht="12.75" customHeight="1" x14ac:dyDescent="0.35"/>
    <row r="304" ht="12.75" customHeight="1" x14ac:dyDescent="0.35"/>
    <row r="305" ht="12.75" customHeight="1" x14ac:dyDescent="0.35"/>
    <row r="306" ht="12.75" customHeight="1" x14ac:dyDescent="0.35"/>
    <row r="307" ht="12.75" customHeight="1" x14ac:dyDescent="0.35"/>
    <row r="308" ht="12.75" customHeight="1" x14ac:dyDescent="0.35"/>
    <row r="309" ht="12.75" customHeight="1" x14ac:dyDescent="0.35"/>
    <row r="310" ht="12.75" customHeight="1" x14ac:dyDescent="0.35"/>
    <row r="311" ht="12.75" customHeight="1" x14ac:dyDescent="0.35"/>
    <row r="312" ht="12.75" customHeight="1" x14ac:dyDescent="0.35"/>
    <row r="313" ht="12.75" customHeight="1" x14ac:dyDescent="0.35"/>
    <row r="314" ht="12.75" customHeight="1" x14ac:dyDescent="0.35"/>
    <row r="315" ht="12.75" customHeight="1" x14ac:dyDescent="0.35"/>
    <row r="316" ht="12.75" customHeight="1" x14ac:dyDescent="0.35"/>
    <row r="317" ht="12.75" customHeight="1" x14ac:dyDescent="0.35"/>
    <row r="318" ht="12.75" customHeight="1" x14ac:dyDescent="0.35"/>
    <row r="319" ht="12.75" customHeight="1" x14ac:dyDescent="0.35"/>
    <row r="320" ht="12.75" customHeight="1" x14ac:dyDescent="0.35"/>
    <row r="321" ht="12.75" customHeight="1" x14ac:dyDescent="0.35"/>
    <row r="322" ht="12.75" customHeight="1" x14ac:dyDescent="0.35"/>
    <row r="323" ht="12.75" customHeight="1" x14ac:dyDescent="0.35"/>
    <row r="324" ht="12.75" customHeight="1" x14ac:dyDescent="0.35"/>
    <row r="325" ht="12.75" customHeight="1" x14ac:dyDescent="0.35"/>
    <row r="326" ht="12.75" customHeight="1" x14ac:dyDescent="0.35"/>
    <row r="327" ht="12.75" customHeight="1" x14ac:dyDescent="0.35"/>
    <row r="328" ht="12.75" customHeight="1" x14ac:dyDescent="0.35"/>
    <row r="329" ht="12.75" customHeight="1" x14ac:dyDescent="0.35"/>
    <row r="330" ht="12.75" customHeight="1" x14ac:dyDescent="0.35"/>
    <row r="331" ht="12.75" customHeight="1" x14ac:dyDescent="0.35"/>
    <row r="332" ht="12.75" customHeight="1" x14ac:dyDescent="0.35"/>
    <row r="333" ht="12.75" customHeight="1" x14ac:dyDescent="0.35"/>
    <row r="334" ht="12.75" customHeight="1" x14ac:dyDescent="0.35"/>
    <row r="335" ht="12.75" customHeight="1" x14ac:dyDescent="0.35"/>
    <row r="336" ht="12.75" customHeight="1" x14ac:dyDescent="0.35"/>
    <row r="337" ht="12.75" customHeight="1" x14ac:dyDescent="0.35"/>
    <row r="338" ht="12.75" customHeight="1" x14ac:dyDescent="0.35"/>
    <row r="339" ht="12.75" customHeight="1" x14ac:dyDescent="0.35"/>
    <row r="340" ht="12.75" customHeight="1" x14ac:dyDescent="0.35"/>
    <row r="341" ht="12.75" customHeight="1" x14ac:dyDescent="0.35"/>
    <row r="342" ht="12.75" customHeight="1" x14ac:dyDescent="0.35"/>
    <row r="343" ht="12.75" customHeight="1" x14ac:dyDescent="0.35"/>
    <row r="344" ht="12.75" customHeight="1" x14ac:dyDescent="0.35"/>
    <row r="345" ht="12.75" customHeight="1" x14ac:dyDescent="0.35"/>
    <row r="346" ht="12.75" customHeight="1" x14ac:dyDescent="0.35"/>
    <row r="347" ht="12.75" customHeight="1" x14ac:dyDescent="0.35"/>
    <row r="348" ht="12.75" customHeight="1" x14ac:dyDescent="0.35"/>
    <row r="349" ht="12.75" customHeight="1" x14ac:dyDescent="0.35"/>
    <row r="350" ht="12.75" customHeight="1" x14ac:dyDescent="0.35"/>
    <row r="351" ht="12.75" customHeight="1" x14ac:dyDescent="0.35"/>
    <row r="352" ht="12.75" customHeight="1" x14ac:dyDescent="0.35"/>
    <row r="353" ht="12.75" customHeight="1" x14ac:dyDescent="0.35"/>
    <row r="354" ht="12.75" customHeight="1" x14ac:dyDescent="0.35"/>
    <row r="355" ht="12.75" customHeight="1" x14ac:dyDescent="0.35"/>
    <row r="356" ht="12.75" customHeight="1" x14ac:dyDescent="0.35"/>
    <row r="357" ht="12.75" customHeight="1" x14ac:dyDescent="0.35"/>
    <row r="358" ht="12.75" customHeight="1" x14ac:dyDescent="0.35"/>
    <row r="359" ht="12.75" customHeight="1" x14ac:dyDescent="0.35"/>
    <row r="360" ht="12.75" customHeight="1" x14ac:dyDescent="0.35"/>
    <row r="361" ht="12.75" customHeight="1" x14ac:dyDescent="0.35"/>
    <row r="362" ht="12.75" customHeight="1" x14ac:dyDescent="0.35"/>
    <row r="363" ht="12.75" customHeight="1" x14ac:dyDescent="0.35"/>
    <row r="364" ht="12.75" customHeight="1" x14ac:dyDescent="0.35"/>
    <row r="365" ht="12.75" customHeight="1" x14ac:dyDescent="0.35"/>
    <row r="366" ht="12.75" customHeight="1" x14ac:dyDescent="0.35"/>
    <row r="367" ht="12.75" customHeight="1" x14ac:dyDescent="0.35"/>
    <row r="368" ht="12.75" customHeight="1" x14ac:dyDescent="0.35"/>
    <row r="369" ht="12.75" customHeight="1" x14ac:dyDescent="0.35"/>
    <row r="370" ht="12.75" customHeight="1" x14ac:dyDescent="0.35"/>
    <row r="371" ht="12.75" customHeight="1" x14ac:dyDescent="0.35"/>
    <row r="372" ht="12.75" customHeight="1" x14ac:dyDescent="0.35"/>
    <row r="373" ht="12.75" customHeight="1" x14ac:dyDescent="0.35"/>
    <row r="374" ht="12.75" customHeight="1" x14ac:dyDescent="0.35"/>
    <row r="375" ht="12.75" customHeight="1" x14ac:dyDescent="0.35"/>
    <row r="376" ht="12.75" customHeight="1" x14ac:dyDescent="0.35"/>
    <row r="377" ht="12.75" customHeight="1" x14ac:dyDescent="0.35"/>
    <row r="378" ht="12.75" customHeight="1" x14ac:dyDescent="0.35"/>
    <row r="379" ht="12.75" customHeight="1" x14ac:dyDescent="0.35"/>
    <row r="380" ht="12.75" customHeight="1" x14ac:dyDescent="0.35"/>
    <row r="381" ht="12.75" customHeight="1" x14ac:dyDescent="0.35"/>
    <row r="382" ht="12.75" customHeight="1" x14ac:dyDescent="0.35"/>
    <row r="383" ht="12.75" customHeight="1" x14ac:dyDescent="0.35"/>
    <row r="384" ht="12.75" customHeight="1" x14ac:dyDescent="0.35"/>
    <row r="385" ht="12.75" customHeight="1" x14ac:dyDescent="0.35"/>
    <row r="386" ht="12.75" customHeight="1" x14ac:dyDescent="0.35"/>
    <row r="387" ht="12.75" customHeight="1" x14ac:dyDescent="0.35"/>
    <row r="388" ht="12.75" customHeight="1" x14ac:dyDescent="0.35"/>
    <row r="389" ht="12.75" customHeight="1" x14ac:dyDescent="0.35"/>
    <row r="390" ht="12.75" customHeight="1" x14ac:dyDescent="0.35"/>
    <row r="391" ht="12.75" customHeight="1" x14ac:dyDescent="0.35"/>
    <row r="392" ht="12.75" customHeight="1" x14ac:dyDescent="0.35"/>
    <row r="393" ht="12.75" customHeight="1" x14ac:dyDescent="0.35"/>
    <row r="394" ht="12.75" customHeight="1" x14ac:dyDescent="0.35"/>
    <row r="395" ht="12.75" customHeight="1" x14ac:dyDescent="0.35"/>
    <row r="396" ht="12.75" customHeight="1" x14ac:dyDescent="0.35"/>
    <row r="397" ht="12.75" customHeight="1" x14ac:dyDescent="0.35"/>
    <row r="398" ht="12.75" customHeight="1" x14ac:dyDescent="0.35"/>
    <row r="399" ht="12.75" customHeight="1" x14ac:dyDescent="0.35"/>
    <row r="400" ht="12.75" customHeight="1" x14ac:dyDescent="0.35"/>
    <row r="401" ht="12.75" customHeight="1" x14ac:dyDescent="0.35"/>
    <row r="402" ht="12.75" customHeight="1" x14ac:dyDescent="0.35"/>
    <row r="403" ht="12.75" customHeight="1" x14ac:dyDescent="0.35"/>
    <row r="404" ht="12.75" customHeight="1" x14ac:dyDescent="0.35"/>
    <row r="405" ht="12.75" customHeight="1" x14ac:dyDescent="0.35"/>
    <row r="406" ht="12.75" customHeight="1" x14ac:dyDescent="0.35"/>
    <row r="407" ht="12.75" customHeight="1" x14ac:dyDescent="0.35"/>
    <row r="408" ht="12.75" customHeight="1" x14ac:dyDescent="0.35"/>
    <row r="409" ht="12.75" customHeight="1" x14ac:dyDescent="0.35"/>
    <row r="410" ht="12.75" customHeight="1" x14ac:dyDescent="0.35"/>
    <row r="411" ht="12.75" customHeight="1" x14ac:dyDescent="0.35"/>
    <row r="412" ht="12.75" customHeight="1" x14ac:dyDescent="0.35"/>
    <row r="413" ht="12.75" customHeight="1" x14ac:dyDescent="0.35"/>
    <row r="414" ht="12.75" customHeight="1" x14ac:dyDescent="0.35"/>
    <row r="415" ht="12.75" customHeight="1" x14ac:dyDescent="0.35"/>
    <row r="416" ht="12.75" customHeight="1" x14ac:dyDescent="0.35"/>
    <row r="417" ht="12.75" customHeight="1" x14ac:dyDescent="0.35"/>
    <row r="418" ht="12.75" customHeight="1" x14ac:dyDescent="0.35"/>
    <row r="419" ht="12.75" customHeight="1" x14ac:dyDescent="0.35"/>
    <row r="420" ht="12.75" customHeight="1" x14ac:dyDescent="0.35"/>
    <row r="421" ht="12.75" customHeight="1" x14ac:dyDescent="0.35"/>
    <row r="422" ht="12.75" customHeight="1" x14ac:dyDescent="0.35"/>
    <row r="423" ht="12.75" customHeight="1" x14ac:dyDescent="0.35"/>
    <row r="424" ht="12.75" customHeight="1" x14ac:dyDescent="0.35"/>
    <row r="425" ht="12.75" customHeight="1" x14ac:dyDescent="0.35"/>
    <row r="426" ht="12.75" customHeight="1" x14ac:dyDescent="0.35"/>
    <row r="427" ht="12.75" customHeight="1" x14ac:dyDescent="0.35"/>
    <row r="428" ht="12.75" customHeight="1" x14ac:dyDescent="0.35"/>
    <row r="429" ht="12.75" customHeight="1" x14ac:dyDescent="0.35"/>
    <row r="430" ht="12.75" customHeight="1" x14ac:dyDescent="0.35"/>
    <row r="431" ht="12.75" customHeight="1" x14ac:dyDescent="0.35"/>
    <row r="432" ht="12.75" customHeight="1" x14ac:dyDescent="0.35"/>
    <row r="433" ht="12.75" customHeight="1" x14ac:dyDescent="0.35"/>
    <row r="434" ht="12.75" customHeight="1" x14ac:dyDescent="0.35"/>
    <row r="435" ht="12.75" customHeight="1" x14ac:dyDescent="0.35"/>
    <row r="436" ht="12.75" customHeight="1" x14ac:dyDescent="0.35"/>
    <row r="437" ht="12.75" customHeight="1" x14ac:dyDescent="0.35"/>
    <row r="438" ht="12.75" customHeight="1" x14ac:dyDescent="0.35"/>
    <row r="439" ht="12.75" customHeight="1" x14ac:dyDescent="0.35"/>
    <row r="440" ht="12.75" customHeight="1" x14ac:dyDescent="0.35"/>
    <row r="441" ht="12.75" customHeight="1" x14ac:dyDescent="0.35"/>
    <row r="442" ht="12.75" customHeight="1" x14ac:dyDescent="0.35"/>
    <row r="443" ht="12.75" customHeight="1" x14ac:dyDescent="0.35"/>
    <row r="444" ht="12.75" customHeight="1" x14ac:dyDescent="0.35"/>
    <row r="445" ht="12.75" customHeight="1" x14ac:dyDescent="0.35"/>
    <row r="446" ht="12.75" customHeight="1" x14ac:dyDescent="0.35"/>
    <row r="447" ht="12.75" customHeight="1" x14ac:dyDescent="0.35"/>
    <row r="448" ht="12.75" customHeight="1" x14ac:dyDescent="0.35"/>
    <row r="449" ht="12.75" customHeight="1" x14ac:dyDescent="0.35"/>
    <row r="450" ht="12.75" customHeight="1" x14ac:dyDescent="0.35"/>
    <row r="451" ht="12.75" customHeight="1" x14ac:dyDescent="0.35"/>
    <row r="452" ht="12.75" customHeight="1" x14ac:dyDescent="0.35"/>
    <row r="453" ht="12.75" customHeight="1" x14ac:dyDescent="0.35"/>
    <row r="454" ht="12.75" customHeight="1" x14ac:dyDescent="0.35"/>
    <row r="455" ht="12.75" customHeight="1" x14ac:dyDescent="0.35"/>
    <row r="456" ht="12.75" customHeight="1" x14ac:dyDescent="0.35"/>
    <row r="457" ht="12.75" customHeight="1" x14ac:dyDescent="0.35"/>
    <row r="458" ht="12.75" customHeight="1" x14ac:dyDescent="0.35"/>
    <row r="459" ht="12.75" customHeight="1" x14ac:dyDescent="0.35"/>
    <row r="460" ht="12.75" customHeight="1" x14ac:dyDescent="0.35"/>
    <row r="461" ht="12.75" customHeight="1" x14ac:dyDescent="0.35"/>
    <row r="462" ht="12.75" customHeight="1" x14ac:dyDescent="0.35"/>
    <row r="463" ht="12.75" customHeight="1" x14ac:dyDescent="0.35"/>
    <row r="464" ht="12.75" customHeight="1" x14ac:dyDescent="0.35"/>
    <row r="465" ht="12.75" customHeight="1" x14ac:dyDescent="0.35"/>
    <row r="466" ht="12.75" customHeight="1" x14ac:dyDescent="0.35"/>
    <row r="467" ht="12.75" customHeight="1" x14ac:dyDescent="0.35"/>
    <row r="468" ht="12.75" customHeight="1" x14ac:dyDescent="0.35"/>
    <row r="469" ht="12.75" customHeight="1" x14ac:dyDescent="0.35"/>
    <row r="470" ht="12.75" customHeight="1" x14ac:dyDescent="0.35"/>
    <row r="471" ht="12.75" customHeight="1" x14ac:dyDescent="0.35"/>
    <row r="472" ht="12.75" customHeight="1" x14ac:dyDescent="0.35"/>
    <row r="473" ht="12.75" customHeight="1" x14ac:dyDescent="0.35"/>
    <row r="474" ht="12.75" customHeight="1" x14ac:dyDescent="0.35"/>
    <row r="475" ht="12.75" customHeight="1" x14ac:dyDescent="0.35"/>
    <row r="476" ht="12.75" customHeight="1" x14ac:dyDescent="0.35"/>
    <row r="477" ht="12.75" customHeight="1" x14ac:dyDescent="0.35"/>
    <row r="478" ht="12.75" customHeight="1" x14ac:dyDescent="0.35"/>
    <row r="479" ht="12.75" customHeight="1" x14ac:dyDescent="0.35"/>
    <row r="480" ht="12.75" customHeight="1" x14ac:dyDescent="0.35"/>
    <row r="481" ht="12.75" customHeight="1" x14ac:dyDescent="0.35"/>
    <row r="482" ht="12.75" customHeight="1" x14ac:dyDescent="0.35"/>
    <row r="483" ht="12.75" customHeight="1" x14ac:dyDescent="0.35"/>
    <row r="484" ht="12.75" customHeight="1" x14ac:dyDescent="0.35"/>
    <row r="485" ht="12.75" customHeight="1" x14ac:dyDescent="0.35"/>
    <row r="486" ht="12.75" customHeight="1" x14ac:dyDescent="0.35"/>
    <row r="487" ht="12.75" customHeight="1" x14ac:dyDescent="0.35"/>
    <row r="488" ht="12.75" customHeight="1" x14ac:dyDescent="0.35"/>
    <row r="489" ht="12.75" customHeight="1" x14ac:dyDescent="0.35"/>
    <row r="490" ht="12.75" customHeight="1" x14ac:dyDescent="0.35"/>
    <row r="491" ht="12.75" customHeight="1" x14ac:dyDescent="0.35"/>
    <row r="492" ht="12.75" customHeight="1" x14ac:dyDescent="0.35"/>
    <row r="493" ht="12.75" customHeight="1" x14ac:dyDescent="0.35"/>
    <row r="494" ht="12.75" customHeight="1" x14ac:dyDescent="0.35"/>
    <row r="495" ht="12.75" customHeight="1" x14ac:dyDescent="0.35"/>
    <row r="496" ht="12.75" customHeight="1" x14ac:dyDescent="0.35"/>
    <row r="497" ht="12.75" customHeight="1" x14ac:dyDescent="0.35"/>
    <row r="498" ht="12.75" customHeight="1" x14ac:dyDescent="0.35"/>
    <row r="499" ht="12.75" customHeight="1" x14ac:dyDescent="0.35"/>
    <row r="500" ht="12.75" customHeight="1" x14ac:dyDescent="0.35"/>
    <row r="501" ht="12.75" customHeight="1" x14ac:dyDescent="0.35"/>
    <row r="502" ht="12.75" customHeight="1" x14ac:dyDescent="0.35"/>
    <row r="503" ht="12.75" customHeight="1" x14ac:dyDescent="0.35"/>
    <row r="504" ht="12.75" customHeight="1" x14ac:dyDescent="0.35"/>
    <row r="505" ht="12.75" customHeight="1" x14ac:dyDescent="0.35"/>
    <row r="506" ht="12.75" customHeight="1" x14ac:dyDescent="0.35"/>
    <row r="507" ht="12.75" customHeight="1" x14ac:dyDescent="0.35"/>
    <row r="508" ht="12.75" customHeight="1" x14ac:dyDescent="0.35"/>
    <row r="509" ht="12.75" customHeight="1" x14ac:dyDescent="0.35"/>
    <row r="510" ht="12.75" customHeight="1" x14ac:dyDescent="0.35"/>
    <row r="511" ht="12.75" customHeight="1" x14ac:dyDescent="0.35"/>
    <row r="512" ht="12.75" customHeight="1" x14ac:dyDescent="0.35"/>
    <row r="513" ht="12.75" customHeight="1" x14ac:dyDescent="0.35"/>
    <row r="514" ht="12.75" customHeight="1" x14ac:dyDescent="0.35"/>
    <row r="515" ht="12.75" customHeight="1" x14ac:dyDescent="0.35"/>
    <row r="516" ht="12.75" customHeight="1" x14ac:dyDescent="0.35"/>
    <row r="517" ht="12.75" customHeight="1" x14ac:dyDescent="0.35"/>
    <row r="518" ht="12.75" customHeight="1" x14ac:dyDescent="0.35"/>
    <row r="519" ht="12.75" customHeight="1" x14ac:dyDescent="0.35"/>
    <row r="520" ht="12.75" customHeight="1" x14ac:dyDescent="0.35"/>
    <row r="521" ht="12.75" customHeight="1" x14ac:dyDescent="0.35"/>
    <row r="522" ht="12.75" customHeight="1" x14ac:dyDescent="0.35"/>
    <row r="523" ht="12.75" customHeight="1" x14ac:dyDescent="0.35"/>
    <row r="524" ht="12.75" customHeight="1" x14ac:dyDescent="0.35"/>
    <row r="525" ht="12.75" customHeight="1" x14ac:dyDescent="0.35"/>
    <row r="526" ht="12.75" customHeight="1" x14ac:dyDescent="0.35"/>
    <row r="527" ht="12.75" customHeight="1" x14ac:dyDescent="0.35"/>
    <row r="528" ht="12.75" customHeight="1" x14ac:dyDescent="0.35"/>
    <row r="529" ht="12.75" customHeight="1" x14ac:dyDescent="0.35"/>
    <row r="530" ht="12.75" customHeight="1" x14ac:dyDescent="0.35"/>
    <row r="531" ht="12.75" customHeight="1" x14ac:dyDescent="0.35"/>
    <row r="532" ht="12.75" customHeight="1" x14ac:dyDescent="0.35"/>
    <row r="533" ht="12.75" customHeight="1" x14ac:dyDescent="0.35"/>
    <row r="534" ht="12.75" customHeight="1" x14ac:dyDescent="0.35"/>
    <row r="535" ht="12.75" customHeight="1" x14ac:dyDescent="0.35"/>
    <row r="536" ht="12.75" customHeight="1" x14ac:dyDescent="0.35"/>
    <row r="537" ht="12.75" customHeight="1" x14ac:dyDescent="0.35"/>
    <row r="538" ht="12.75" customHeight="1" x14ac:dyDescent="0.35"/>
    <row r="539" ht="12.75" customHeight="1" x14ac:dyDescent="0.35"/>
    <row r="540" ht="12.75" customHeight="1" x14ac:dyDescent="0.35"/>
    <row r="541" ht="12.75" customHeight="1" x14ac:dyDescent="0.35"/>
    <row r="542" ht="12.75" customHeight="1" x14ac:dyDescent="0.35"/>
    <row r="543" ht="12.75" customHeight="1" x14ac:dyDescent="0.35"/>
    <row r="544" ht="12.75" customHeight="1" x14ac:dyDescent="0.35"/>
    <row r="545" ht="12.75" customHeight="1" x14ac:dyDescent="0.35"/>
    <row r="546" ht="12.75" customHeight="1" x14ac:dyDescent="0.35"/>
    <row r="547" ht="12.75" customHeight="1" x14ac:dyDescent="0.35"/>
    <row r="548" ht="12.75" customHeight="1" x14ac:dyDescent="0.35"/>
    <row r="549" ht="12.75" customHeight="1" x14ac:dyDescent="0.35"/>
    <row r="550" ht="12.75" customHeight="1" x14ac:dyDescent="0.35"/>
    <row r="551" ht="12.75" customHeight="1" x14ac:dyDescent="0.35"/>
    <row r="552" ht="12.75" customHeight="1" x14ac:dyDescent="0.35"/>
    <row r="553" ht="12.75" customHeight="1" x14ac:dyDescent="0.35"/>
    <row r="554" ht="12.75" customHeight="1" x14ac:dyDescent="0.35"/>
    <row r="555" ht="12.75" customHeight="1" x14ac:dyDescent="0.35"/>
    <row r="556" ht="12.75" customHeight="1" x14ac:dyDescent="0.35"/>
    <row r="557" ht="12.75" customHeight="1" x14ac:dyDescent="0.35"/>
    <row r="558" ht="12.75" customHeight="1" x14ac:dyDescent="0.35"/>
    <row r="559" ht="12.75" customHeight="1" x14ac:dyDescent="0.35"/>
    <row r="560" ht="12.75" customHeight="1" x14ac:dyDescent="0.35"/>
    <row r="561" ht="12.75" customHeight="1" x14ac:dyDescent="0.35"/>
    <row r="562" ht="12.75" customHeight="1" x14ac:dyDescent="0.35"/>
    <row r="563" ht="12.75" customHeight="1" x14ac:dyDescent="0.35"/>
    <row r="564" ht="12.75" customHeight="1" x14ac:dyDescent="0.35"/>
    <row r="565" ht="12.75" customHeight="1" x14ac:dyDescent="0.35"/>
    <row r="566" ht="12.75" customHeight="1" x14ac:dyDescent="0.35"/>
    <row r="567" ht="12.75" customHeight="1" x14ac:dyDescent="0.35"/>
    <row r="568" ht="12.75" customHeight="1" x14ac:dyDescent="0.35"/>
    <row r="569" ht="12.75" customHeight="1" x14ac:dyDescent="0.35"/>
    <row r="570" ht="12.75" customHeight="1" x14ac:dyDescent="0.35"/>
    <row r="571" ht="12.75" customHeight="1" x14ac:dyDescent="0.35"/>
    <row r="572" ht="12.75" customHeight="1" x14ac:dyDescent="0.35"/>
    <row r="573" ht="12.75" customHeight="1" x14ac:dyDescent="0.35"/>
    <row r="574" ht="12.75" customHeight="1" x14ac:dyDescent="0.35"/>
    <row r="575" ht="12.75" customHeight="1" x14ac:dyDescent="0.35"/>
    <row r="576" ht="12.75" customHeight="1" x14ac:dyDescent="0.35"/>
    <row r="577" ht="12.75" customHeight="1" x14ac:dyDescent="0.35"/>
    <row r="578" ht="12.75" customHeight="1" x14ac:dyDescent="0.35"/>
    <row r="579" ht="12.75" customHeight="1" x14ac:dyDescent="0.35"/>
    <row r="580" ht="12.75" customHeight="1" x14ac:dyDescent="0.35"/>
    <row r="581" ht="12.75" customHeight="1" x14ac:dyDescent="0.35"/>
    <row r="582" ht="12.75" customHeight="1" x14ac:dyDescent="0.35"/>
    <row r="583" ht="12.75" customHeight="1" x14ac:dyDescent="0.35"/>
    <row r="584" ht="12.75" customHeight="1" x14ac:dyDescent="0.35"/>
    <row r="585" ht="12.75" customHeight="1" x14ac:dyDescent="0.35"/>
    <row r="586" ht="12.75" customHeight="1" x14ac:dyDescent="0.35"/>
    <row r="587" ht="12.75" customHeight="1" x14ac:dyDescent="0.35"/>
    <row r="588" ht="12.75" customHeight="1" x14ac:dyDescent="0.35"/>
    <row r="589" ht="12.75" customHeight="1" x14ac:dyDescent="0.35"/>
    <row r="590" ht="12.75" customHeight="1" x14ac:dyDescent="0.35"/>
    <row r="591" ht="12.75" customHeight="1" x14ac:dyDescent="0.35"/>
    <row r="592" ht="12.75" customHeight="1" x14ac:dyDescent="0.35"/>
    <row r="593" ht="12.75" customHeight="1" x14ac:dyDescent="0.35"/>
    <row r="594" ht="12.75" customHeight="1" x14ac:dyDescent="0.35"/>
    <row r="595" ht="12.75" customHeight="1" x14ac:dyDescent="0.35"/>
    <row r="596" ht="12.75" customHeight="1" x14ac:dyDescent="0.35"/>
    <row r="597" ht="12.75" customHeight="1" x14ac:dyDescent="0.35"/>
    <row r="598" ht="12.75" customHeight="1" x14ac:dyDescent="0.35"/>
    <row r="599" ht="12.75" customHeight="1" x14ac:dyDescent="0.35"/>
    <row r="600" ht="12.75" customHeight="1" x14ac:dyDescent="0.35"/>
    <row r="601" ht="12.75" customHeight="1" x14ac:dyDescent="0.35"/>
    <row r="602" ht="12.75" customHeight="1" x14ac:dyDescent="0.35"/>
    <row r="603" ht="12.75" customHeight="1" x14ac:dyDescent="0.35"/>
    <row r="604" ht="12.75" customHeight="1" x14ac:dyDescent="0.35"/>
    <row r="605" ht="12.75" customHeight="1" x14ac:dyDescent="0.35"/>
    <row r="606" ht="12.75" customHeight="1" x14ac:dyDescent="0.35"/>
    <row r="607" ht="12.75" customHeight="1" x14ac:dyDescent="0.35"/>
    <row r="608" ht="12.75" customHeight="1" x14ac:dyDescent="0.35"/>
    <row r="609" ht="12.75" customHeight="1" x14ac:dyDescent="0.35"/>
    <row r="610" ht="12.75" customHeight="1" x14ac:dyDescent="0.35"/>
    <row r="611" ht="12.75" customHeight="1" x14ac:dyDescent="0.35"/>
    <row r="612" ht="12.75" customHeight="1" x14ac:dyDescent="0.35"/>
    <row r="613" ht="12.75" customHeight="1" x14ac:dyDescent="0.35"/>
    <row r="614" ht="12.75" customHeight="1" x14ac:dyDescent="0.35"/>
    <row r="615" ht="12.75" customHeight="1" x14ac:dyDescent="0.35"/>
    <row r="616" ht="12.75" customHeight="1" x14ac:dyDescent="0.35"/>
    <row r="617" ht="12.75" customHeight="1" x14ac:dyDescent="0.35"/>
    <row r="618" ht="12.75" customHeight="1" x14ac:dyDescent="0.35"/>
    <row r="619" ht="12.75" customHeight="1" x14ac:dyDescent="0.35"/>
    <row r="620" ht="12.75" customHeight="1" x14ac:dyDescent="0.35"/>
    <row r="621" ht="12.75" customHeight="1" x14ac:dyDescent="0.35"/>
    <row r="622" ht="12.75" customHeight="1" x14ac:dyDescent="0.35"/>
    <row r="623" ht="12.75" customHeight="1" x14ac:dyDescent="0.35"/>
    <row r="624" ht="12.75" customHeight="1" x14ac:dyDescent="0.35"/>
    <row r="625" ht="12.75" customHeight="1" x14ac:dyDescent="0.35"/>
    <row r="626" ht="12.75" customHeight="1" x14ac:dyDescent="0.35"/>
    <row r="627" ht="12.75" customHeight="1" x14ac:dyDescent="0.35"/>
    <row r="628" ht="12.75" customHeight="1" x14ac:dyDescent="0.35"/>
    <row r="629" ht="12.75" customHeight="1" x14ac:dyDescent="0.35"/>
    <row r="630" ht="12.75" customHeight="1" x14ac:dyDescent="0.35"/>
    <row r="631" ht="12.75" customHeight="1" x14ac:dyDescent="0.35"/>
    <row r="632" ht="12.75" customHeight="1" x14ac:dyDescent="0.35"/>
    <row r="633" ht="12.75" customHeight="1" x14ac:dyDescent="0.35"/>
    <row r="634" ht="12.75" customHeight="1" x14ac:dyDescent="0.35"/>
    <row r="635" ht="12.75" customHeight="1" x14ac:dyDescent="0.35"/>
    <row r="636" ht="12.75" customHeight="1" x14ac:dyDescent="0.35"/>
    <row r="637" ht="12.75" customHeight="1" x14ac:dyDescent="0.35"/>
    <row r="638" ht="12.75" customHeight="1" x14ac:dyDescent="0.35"/>
    <row r="639" ht="12.75" customHeight="1" x14ac:dyDescent="0.35"/>
    <row r="640" ht="12.75" customHeight="1" x14ac:dyDescent="0.35"/>
    <row r="641" ht="12.75" customHeight="1" x14ac:dyDescent="0.35"/>
    <row r="642" ht="12.75" customHeight="1" x14ac:dyDescent="0.35"/>
    <row r="643" ht="12.75" customHeight="1" x14ac:dyDescent="0.35"/>
    <row r="644" ht="12.75" customHeight="1" x14ac:dyDescent="0.35"/>
    <row r="645" ht="12.75" customHeight="1" x14ac:dyDescent="0.35"/>
    <row r="646" ht="12.75" customHeight="1" x14ac:dyDescent="0.35"/>
    <row r="647" ht="12.75" customHeight="1" x14ac:dyDescent="0.35"/>
    <row r="648" ht="12.75" customHeight="1" x14ac:dyDescent="0.35"/>
    <row r="649" ht="12.75" customHeight="1" x14ac:dyDescent="0.35"/>
    <row r="650" ht="12.75" customHeight="1" x14ac:dyDescent="0.35"/>
    <row r="651" ht="12.75" customHeight="1" x14ac:dyDescent="0.35"/>
    <row r="652" ht="12.75" customHeight="1" x14ac:dyDescent="0.35"/>
    <row r="653" ht="12.75" customHeight="1" x14ac:dyDescent="0.35"/>
    <row r="654" ht="12.75" customHeight="1" x14ac:dyDescent="0.35"/>
    <row r="655" ht="12.75" customHeight="1" x14ac:dyDescent="0.35"/>
    <row r="656" ht="12.75" customHeight="1" x14ac:dyDescent="0.35"/>
    <row r="657" ht="12.75" customHeight="1" x14ac:dyDescent="0.35"/>
    <row r="658" ht="12.75" customHeight="1" x14ac:dyDescent="0.35"/>
    <row r="659" ht="12.75" customHeight="1" x14ac:dyDescent="0.35"/>
    <row r="660" ht="12.75" customHeight="1" x14ac:dyDescent="0.35"/>
    <row r="661" ht="12.75" customHeight="1" x14ac:dyDescent="0.35"/>
    <row r="662" ht="12.75" customHeight="1" x14ac:dyDescent="0.35"/>
    <row r="663" ht="12.75" customHeight="1" x14ac:dyDescent="0.35"/>
    <row r="664" ht="12.75" customHeight="1" x14ac:dyDescent="0.35"/>
    <row r="665" ht="12.75" customHeight="1" x14ac:dyDescent="0.35"/>
    <row r="666" ht="12.75" customHeight="1" x14ac:dyDescent="0.35"/>
    <row r="667" ht="12.75" customHeight="1" x14ac:dyDescent="0.35"/>
    <row r="668" ht="12.75" customHeight="1" x14ac:dyDescent="0.35"/>
    <row r="669" ht="12.75" customHeight="1" x14ac:dyDescent="0.35"/>
    <row r="670" ht="12.75" customHeight="1" x14ac:dyDescent="0.35"/>
    <row r="671" ht="12.75" customHeight="1" x14ac:dyDescent="0.35"/>
    <row r="672" ht="12.75" customHeight="1" x14ac:dyDescent="0.35"/>
    <row r="673" ht="12.75" customHeight="1" x14ac:dyDescent="0.35"/>
    <row r="674" ht="12.75" customHeight="1" x14ac:dyDescent="0.35"/>
    <row r="675" ht="12.75" customHeight="1" x14ac:dyDescent="0.35"/>
    <row r="676" ht="12.75" customHeight="1" x14ac:dyDescent="0.35"/>
    <row r="677" ht="12.75" customHeight="1" x14ac:dyDescent="0.35"/>
    <row r="678" ht="12.75" customHeight="1" x14ac:dyDescent="0.35"/>
    <row r="679" ht="12.75" customHeight="1" x14ac:dyDescent="0.35"/>
    <row r="680" ht="12.75" customHeight="1" x14ac:dyDescent="0.35"/>
    <row r="681" ht="12.75" customHeight="1" x14ac:dyDescent="0.35"/>
    <row r="682" ht="12.75" customHeight="1" x14ac:dyDescent="0.35"/>
    <row r="683" ht="12.75" customHeight="1" x14ac:dyDescent="0.35"/>
    <row r="684" ht="12.75" customHeight="1" x14ac:dyDescent="0.35"/>
    <row r="685" ht="12.75" customHeight="1" x14ac:dyDescent="0.35"/>
    <row r="686" ht="12.75" customHeight="1" x14ac:dyDescent="0.35"/>
    <row r="687" ht="12.75" customHeight="1" x14ac:dyDescent="0.35"/>
    <row r="688" ht="12.75" customHeight="1" x14ac:dyDescent="0.35"/>
    <row r="689" ht="12.75" customHeight="1" x14ac:dyDescent="0.35"/>
    <row r="690" ht="12.75" customHeight="1" x14ac:dyDescent="0.35"/>
    <row r="691" ht="12.75" customHeight="1" x14ac:dyDescent="0.35"/>
    <row r="692" ht="12.75" customHeight="1" x14ac:dyDescent="0.35"/>
    <row r="693" ht="12.75" customHeight="1" x14ac:dyDescent="0.35"/>
    <row r="694" ht="12.75" customHeight="1" x14ac:dyDescent="0.35"/>
    <row r="695" ht="12.75" customHeight="1" x14ac:dyDescent="0.35"/>
    <row r="696" ht="12.75" customHeight="1" x14ac:dyDescent="0.35"/>
    <row r="697" ht="12.75" customHeight="1" x14ac:dyDescent="0.35"/>
    <row r="698" ht="12.75" customHeight="1" x14ac:dyDescent="0.35"/>
    <row r="699" ht="12.75" customHeight="1" x14ac:dyDescent="0.35"/>
    <row r="700" ht="12.75" customHeight="1" x14ac:dyDescent="0.35"/>
    <row r="701" ht="12.75" customHeight="1" x14ac:dyDescent="0.35"/>
    <row r="702" ht="12.75" customHeight="1" x14ac:dyDescent="0.35"/>
    <row r="703" ht="12.75" customHeight="1" x14ac:dyDescent="0.35"/>
    <row r="704" ht="12.75" customHeight="1" x14ac:dyDescent="0.35"/>
    <row r="705" ht="12.75" customHeight="1" x14ac:dyDescent="0.35"/>
    <row r="706" ht="12.75" customHeight="1" x14ac:dyDescent="0.35"/>
    <row r="707" ht="12.75" customHeight="1" x14ac:dyDescent="0.35"/>
    <row r="708" ht="12.75" customHeight="1" x14ac:dyDescent="0.35"/>
    <row r="709" ht="12.75" customHeight="1" x14ac:dyDescent="0.35"/>
    <row r="710" ht="12.75" customHeight="1" x14ac:dyDescent="0.35"/>
    <row r="711" ht="12.75" customHeight="1" x14ac:dyDescent="0.35"/>
    <row r="712" ht="12.75" customHeight="1" x14ac:dyDescent="0.35"/>
    <row r="713" ht="12.75" customHeight="1" x14ac:dyDescent="0.35"/>
    <row r="714" ht="12.75" customHeight="1" x14ac:dyDescent="0.35"/>
    <row r="715" ht="12.75" customHeight="1" x14ac:dyDescent="0.35"/>
    <row r="716" ht="12.75" customHeight="1" x14ac:dyDescent="0.35"/>
    <row r="717" ht="12.75" customHeight="1" x14ac:dyDescent="0.35"/>
    <row r="718" ht="12.75" customHeight="1" x14ac:dyDescent="0.35"/>
    <row r="719" ht="12.75" customHeight="1" x14ac:dyDescent="0.35"/>
    <row r="720" ht="12.75" customHeight="1" x14ac:dyDescent="0.35"/>
    <row r="721" ht="12.75" customHeight="1" x14ac:dyDescent="0.35"/>
    <row r="722" ht="12.75" customHeight="1" x14ac:dyDescent="0.35"/>
    <row r="723" ht="12.75" customHeight="1" x14ac:dyDescent="0.35"/>
    <row r="724" ht="12.75" customHeight="1" x14ac:dyDescent="0.35"/>
    <row r="725" ht="12.75" customHeight="1" x14ac:dyDescent="0.35"/>
    <row r="726" ht="12.75" customHeight="1" x14ac:dyDescent="0.35"/>
    <row r="727" ht="12.75" customHeight="1" x14ac:dyDescent="0.35"/>
    <row r="728" ht="12.75" customHeight="1" x14ac:dyDescent="0.35"/>
    <row r="729" ht="12.75" customHeight="1" x14ac:dyDescent="0.35"/>
    <row r="730" ht="12.75" customHeight="1" x14ac:dyDescent="0.35"/>
    <row r="731" ht="12.75" customHeight="1" x14ac:dyDescent="0.35"/>
    <row r="732" ht="12.75" customHeight="1" x14ac:dyDescent="0.35"/>
    <row r="733" ht="12.75" customHeight="1" x14ac:dyDescent="0.35"/>
    <row r="734" ht="12.75" customHeight="1" x14ac:dyDescent="0.35"/>
    <row r="735" ht="12.75" customHeight="1" x14ac:dyDescent="0.35"/>
    <row r="736" ht="12.75" customHeight="1" x14ac:dyDescent="0.35"/>
    <row r="737" ht="12.75" customHeight="1" x14ac:dyDescent="0.35"/>
    <row r="738" ht="12.75" customHeight="1" x14ac:dyDescent="0.35"/>
    <row r="739" ht="12.75" customHeight="1" x14ac:dyDescent="0.35"/>
    <row r="740" ht="12.75" customHeight="1" x14ac:dyDescent="0.35"/>
    <row r="741" ht="12.75" customHeight="1" x14ac:dyDescent="0.35"/>
    <row r="742" ht="12.75" customHeight="1" x14ac:dyDescent="0.35"/>
    <row r="743" ht="12.75" customHeight="1" x14ac:dyDescent="0.35"/>
    <row r="744" ht="12.75" customHeight="1" x14ac:dyDescent="0.35"/>
    <row r="745" ht="12.75" customHeight="1" x14ac:dyDescent="0.35"/>
    <row r="746" ht="12.75" customHeight="1" x14ac:dyDescent="0.35"/>
    <row r="747" ht="12.75" customHeight="1" x14ac:dyDescent="0.35"/>
    <row r="748" ht="12.75" customHeight="1" x14ac:dyDescent="0.35"/>
    <row r="749" ht="12.75" customHeight="1" x14ac:dyDescent="0.35"/>
    <row r="750" ht="12.75" customHeight="1" x14ac:dyDescent="0.35"/>
    <row r="751" ht="12.75" customHeight="1" x14ac:dyDescent="0.35"/>
    <row r="752" ht="12.75" customHeight="1" x14ac:dyDescent="0.35"/>
    <row r="753" ht="12.75" customHeight="1" x14ac:dyDescent="0.35"/>
    <row r="754" ht="12.75" customHeight="1" x14ac:dyDescent="0.35"/>
    <row r="755" ht="12.75" customHeight="1" x14ac:dyDescent="0.35"/>
    <row r="756" ht="12.75" customHeight="1" x14ac:dyDescent="0.35"/>
    <row r="757" ht="12.75" customHeight="1" x14ac:dyDescent="0.35"/>
    <row r="758" ht="12.75" customHeight="1" x14ac:dyDescent="0.35"/>
    <row r="759" ht="12.75" customHeight="1" x14ac:dyDescent="0.35"/>
    <row r="760" ht="12.75" customHeight="1" x14ac:dyDescent="0.35"/>
    <row r="761" ht="12.75" customHeight="1" x14ac:dyDescent="0.35"/>
    <row r="762" ht="12.75" customHeight="1" x14ac:dyDescent="0.35"/>
    <row r="763" ht="12.75" customHeight="1" x14ac:dyDescent="0.35"/>
    <row r="764" ht="12.75" customHeight="1" x14ac:dyDescent="0.35"/>
    <row r="765" ht="12.75" customHeight="1" x14ac:dyDescent="0.35"/>
    <row r="766" ht="12.75" customHeight="1" x14ac:dyDescent="0.35"/>
    <row r="767" ht="12.75" customHeight="1" x14ac:dyDescent="0.35"/>
    <row r="768" ht="12.75" customHeight="1" x14ac:dyDescent="0.35"/>
    <row r="769" ht="12.75" customHeight="1" x14ac:dyDescent="0.35"/>
    <row r="770" ht="12.75" customHeight="1" x14ac:dyDescent="0.35"/>
    <row r="771" ht="12.75" customHeight="1" x14ac:dyDescent="0.35"/>
    <row r="772" ht="12.75" customHeight="1" x14ac:dyDescent="0.35"/>
    <row r="773" ht="12.75" customHeight="1" x14ac:dyDescent="0.35"/>
    <row r="774" ht="12.75" customHeight="1" x14ac:dyDescent="0.35"/>
    <row r="775" ht="12.75" customHeight="1" x14ac:dyDescent="0.35"/>
    <row r="776" ht="12.75" customHeight="1" x14ac:dyDescent="0.35"/>
    <row r="777" ht="12.75" customHeight="1" x14ac:dyDescent="0.35"/>
    <row r="778" ht="12.75" customHeight="1" x14ac:dyDescent="0.35"/>
    <row r="779" ht="12.75" customHeight="1" x14ac:dyDescent="0.35"/>
    <row r="780" ht="12.75" customHeight="1" x14ac:dyDescent="0.35"/>
    <row r="781" ht="12.75" customHeight="1" x14ac:dyDescent="0.35"/>
    <row r="782" ht="12.75" customHeight="1" x14ac:dyDescent="0.35"/>
    <row r="783" ht="12.75" customHeight="1" x14ac:dyDescent="0.35"/>
    <row r="784" ht="12.75" customHeight="1" x14ac:dyDescent="0.35"/>
    <row r="785" ht="12.75" customHeight="1" x14ac:dyDescent="0.35"/>
    <row r="786" ht="12.75" customHeight="1" x14ac:dyDescent="0.35"/>
    <row r="787" ht="12.75" customHeight="1" x14ac:dyDescent="0.35"/>
    <row r="788" ht="12.75" customHeight="1" x14ac:dyDescent="0.35"/>
    <row r="789" ht="12.75" customHeight="1" x14ac:dyDescent="0.35"/>
    <row r="790" ht="12.75" customHeight="1" x14ac:dyDescent="0.35"/>
    <row r="791" ht="12.75" customHeight="1" x14ac:dyDescent="0.35"/>
    <row r="792" ht="12.75" customHeight="1" x14ac:dyDescent="0.35"/>
    <row r="793" ht="12.75" customHeight="1" x14ac:dyDescent="0.35"/>
    <row r="794" ht="12.75" customHeight="1" x14ac:dyDescent="0.35"/>
    <row r="795" ht="12.75" customHeight="1" x14ac:dyDescent="0.35"/>
    <row r="796" ht="12.75" customHeight="1" x14ac:dyDescent="0.35"/>
    <row r="797" ht="12.75" customHeight="1" x14ac:dyDescent="0.35"/>
    <row r="798" ht="12.75" customHeight="1" x14ac:dyDescent="0.35"/>
    <row r="799" ht="12.75" customHeight="1" x14ac:dyDescent="0.35"/>
    <row r="800" ht="12.75" customHeight="1" x14ac:dyDescent="0.35"/>
    <row r="801" ht="12.75" customHeight="1" x14ac:dyDescent="0.35"/>
    <row r="802" ht="12.75" customHeight="1" x14ac:dyDescent="0.35"/>
    <row r="803" ht="12.75" customHeight="1" x14ac:dyDescent="0.35"/>
    <row r="804" ht="12.75" customHeight="1" x14ac:dyDescent="0.35"/>
    <row r="805" ht="12.75" customHeight="1" x14ac:dyDescent="0.35"/>
    <row r="806" ht="12.75" customHeight="1" x14ac:dyDescent="0.35"/>
    <row r="807" ht="12.75" customHeight="1" x14ac:dyDescent="0.35"/>
    <row r="808" ht="12.75" customHeight="1" x14ac:dyDescent="0.35"/>
    <row r="809" ht="12.75" customHeight="1" x14ac:dyDescent="0.35"/>
    <row r="810" ht="12.75" customHeight="1" x14ac:dyDescent="0.35"/>
    <row r="811" ht="12.75" customHeight="1" x14ac:dyDescent="0.35"/>
    <row r="812" ht="12.75" customHeight="1" x14ac:dyDescent="0.35"/>
    <row r="813" ht="12.75" customHeight="1" x14ac:dyDescent="0.35"/>
    <row r="814" ht="12.75" customHeight="1" x14ac:dyDescent="0.35"/>
    <row r="815" ht="12.75" customHeight="1" x14ac:dyDescent="0.35"/>
    <row r="816" ht="12.75" customHeight="1" x14ac:dyDescent="0.35"/>
    <row r="817" ht="12.75" customHeight="1" x14ac:dyDescent="0.35"/>
    <row r="818" ht="12.75" customHeight="1" x14ac:dyDescent="0.35"/>
    <row r="819" ht="12.75" customHeight="1" x14ac:dyDescent="0.35"/>
    <row r="820" ht="12.75" customHeight="1" x14ac:dyDescent="0.35"/>
    <row r="821" ht="12.75" customHeight="1" x14ac:dyDescent="0.35"/>
    <row r="822" ht="12.75" customHeight="1" x14ac:dyDescent="0.35"/>
    <row r="823" ht="12.75" customHeight="1" x14ac:dyDescent="0.35"/>
    <row r="824" ht="12.75" customHeight="1" x14ac:dyDescent="0.35"/>
    <row r="825" ht="12.75" customHeight="1" x14ac:dyDescent="0.35"/>
    <row r="826" ht="12.75" customHeight="1" x14ac:dyDescent="0.35"/>
    <row r="827" ht="12.75" customHeight="1" x14ac:dyDescent="0.35"/>
    <row r="828" ht="12.75" customHeight="1" x14ac:dyDescent="0.35"/>
    <row r="829" ht="12.75" customHeight="1" x14ac:dyDescent="0.35"/>
    <row r="830" ht="12.75" customHeight="1" x14ac:dyDescent="0.35"/>
    <row r="831" ht="12.75" customHeight="1" x14ac:dyDescent="0.35"/>
    <row r="832" ht="12.75" customHeight="1" x14ac:dyDescent="0.35"/>
    <row r="833" ht="12.75" customHeight="1" x14ac:dyDescent="0.35"/>
    <row r="834" ht="12.75" customHeight="1" x14ac:dyDescent="0.35"/>
    <row r="835" ht="12.75" customHeight="1" x14ac:dyDescent="0.35"/>
    <row r="836" ht="12.75" customHeight="1" x14ac:dyDescent="0.35"/>
    <row r="837" ht="12.75" customHeight="1" x14ac:dyDescent="0.35"/>
    <row r="838" ht="12.75" customHeight="1" x14ac:dyDescent="0.35"/>
    <row r="839" ht="12.75" customHeight="1" x14ac:dyDescent="0.35"/>
    <row r="840" ht="12.75" customHeight="1" x14ac:dyDescent="0.35"/>
    <row r="841" ht="12.75" customHeight="1" x14ac:dyDescent="0.35"/>
    <row r="842" ht="12.75" customHeight="1" x14ac:dyDescent="0.35"/>
    <row r="843" ht="12.75" customHeight="1" x14ac:dyDescent="0.35"/>
    <row r="844" ht="12.75" customHeight="1" x14ac:dyDescent="0.35"/>
    <row r="845" ht="12.75" customHeight="1" x14ac:dyDescent="0.35"/>
    <row r="846" ht="12.75" customHeight="1" x14ac:dyDescent="0.35"/>
    <row r="847" ht="12.75" customHeight="1" x14ac:dyDescent="0.35"/>
    <row r="848" ht="12.75" customHeight="1" x14ac:dyDescent="0.35"/>
    <row r="849" ht="12.75" customHeight="1" x14ac:dyDescent="0.35"/>
    <row r="850" ht="12.75" customHeight="1" x14ac:dyDescent="0.35"/>
    <row r="851" ht="12.75" customHeight="1" x14ac:dyDescent="0.35"/>
    <row r="852" ht="12.75" customHeight="1" x14ac:dyDescent="0.35"/>
    <row r="853" ht="12.75" customHeight="1" x14ac:dyDescent="0.35"/>
    <row r="854" ht="12.75" customHeight="1" x14ac:dyDescent="0.35"/>
    <row r="855" ht="12.75" customHeight="1" x14ac:dyDescent="0.35"/>
    <row r="856" ht="12.75" customHeight="1" x14ac:dyDescent="0.35"/>
    <row r="857" ht="12.75" customHeight="1" x14ac:dyDescent="0.35"/>
    <row r="858" ht="12.75" customHeight="1" x14ac:dyDescent="0.35"/>
    <row r="859" ht="12.75" customHeight="1" x14ac:dyDescent="0.35"/>
    <row r="860" ht="12.75" customHeight="1" x14ac:dyDescent="0.35"/>
    <row r="861" ht="12.75" customHeight="1" x14ac:dyDescent="0.35"/>
    <row r="862" ht="12.75" customHeight="1" x14ac:dyDescent="0.35"/>
    <row r="863" ht="12.75" customHeight="1" x14ac:dyDescent="0.35"/>
    <row r="864" ht="12.75" customHeight="1" x14ac:dyDescent="0.35"/>
    <row r="865" ht="12.75" customHeight="1" x14ac:dyDescent="0.35"/>
    <row r="866" ht="12.75" customHeight="1" x14ac:dyDescent="0.35"/>
    <row r="867" ht="12.75" customHeight="1" x14ac:dyDescent="0.35"/>
    <row r="868" ht="12.75" customHeight="1" x14ac:dyDescent="0.35"/>
    <row r="869" ht="12.75" customHeight="1" x14ac:dyDescent="0.35"/>
    <row r="870" ht="12.75" customHeight="1" x14ac:dyDescent="0.35"/>
    <row r="871" ht="12.75" customHeight="1" x14ac:dyDescent="0.35"/>
    <row r="872" ht="12.75" customHeight="1" x14ac:dyDescent="0.35"/>
    <row r="873" ht="12.75" customHeight="1" x14ac:dyDescent="0.35"/>
    <row r="874" ht="12.75" customHeight="1" x14ac:dyDescent="0.35"/>
    <row r="875" ht="12.75" customHeight="1" x14ac:dyDescent="0.35"/>
    <row r="876" ht="12.75" customHeight="1" x14ac:dyDescent="0.35"/>
    <row r="877" ht="12.75" customHeight="1" x14ac:dyDescent="0.35"/>
    <row r="878" ht="12.75" customHeight="1" x14ac:dyDescent="0.35"/>
    <row r="879" ht="12.75" customHeight="1" x14ac:dyDescent="0.35"/>
    <row r="880" ht="12.75" customHeight="1" x14ac:dyDescent="0.35"/>
    <row r="881" ht="12.75" customHeight="1" x14ac:dyDescent="0.35"/>
    <row r="882" ht="12.75" customHeight="1" x14ac:dyDescent="0.35"/>
    <row r="883" ht="12.75" customHeight="1" x14ac:dyDescent="0.35"/>
    <row r="884" ht="12.75" customHeight="1" x14ac:dyDescent="0.35"/>
    <row r="885" ht="12.75" customHeight="1" x14ac:dyDescent="0.35"/>
    <row r="886" ht="12.75" customHeight="1" x14ac:dyDescent="0.35"/>
    <row r="887" ht="12.75" customHeight="1" x14ac:dyDescent="0.35"/>
    <row r="888" ht="12.75" customHeight="1" x14ac:dyDescent="0.35"/>
    <row r="889" ht="12.75" customHeight="1" x14ac:dyDescent="0.35"/>
    <row r="890" ht="12.75" customHeight="1" x14ac:dyDescent="0.35"/>
    <row r="891" ht="12.75" customHeight="1" x14ac:dyDescent="0.35"/>
    <row r="892" ht="12.75" customHeight="1" x14ac:dyDescent="0.35"/>
    <row r="893" ht="12.75" customHeight="1" x14ac:dyDescent="0.35"/>
    <row r="894" ht="12.75" customHeight="1" x14ac:dyDescent="0.35"/>
    <row r="895" ht="12.75" customHeight="1" x14ac:dyDescent="0.35"/>
    <row r="896" ht="12.75" customHeight="1" x14ac:dyDescent="0.35"/>
    <row r="897" ht="12.75" customHeight="1" x14ac:dyDescent="0.35"/>
    <row r="898" ht="12.75" customHeight="1" x14ac:dyDescent="0.35"/>
    <row r="899" ht="12.75" customHeight="1" x14ac:dyDescent="0.35"/>
    <row r="900" ht="12.75" customHeight="1" x14ac:dyDescent="0.35"/>
    <row r="901" ht="12.75" customHeight="1" x14ac:dyDescent="0.35"/>
    <row r="902" ht="12.75" customHeight="1" x14ac:dyDescent="0.35"/>
    <row r="903" ht="12.75" customHeight="1" x14ac:dyDescent="0.35"/>
    <row r="904" ht="12.75" customHeight="1" x14ac:dyDescent="0.35"/>
    <row r="905" ht="12.75" customHeight="1" x14ac:dyDescent="0.35"/>
    <row r="906" ht="12.75" customHeight="1" x14ac:dyDescent="0.35"/>
    <row r="907" ht="12.75" customHeight="1" x14ac:dyDescent="0.35"/>
    <row r="908" ht="12.75" customHeight="1" x14ac:dyDescent="0.35"/>
    <row r="909" ht="12.75" customHeight="1" x14ac:dyDescent="0.35"/>
    <row r="910" ht="12.75" customHeight="1" x14ac:dyDescent="0.35"/>
    <row r="911" ht="12.75" customHeight="1" x14ac:dyDescent="0.35"/>
    <row r="912" ht="12.75" customHeight="1" x14ac:dyDescent="0.35"/>
    <row r="913" ht="12.75" customHeight="1" x14ac:dyDescent="0.35"/>
    <row r="914" ht="12.75" customHeight="1" x14ac:dyDescent="0.35"/>
    <row r="915" ht="12.75" customHeight="1" x14ac:dyDescent="0.35"/>
    <row r="916" ht="12.75" customHeight="1" x14ac:dyDescent="0.35"/>
    <row r="917" ht="12.75" customHeight="1" x14ac:dyDescent="0.35"/>
    <row r="918" ht="12.75" customHeight="1" x14ac:dyDescent="0.35"/>
    <row r="919" ht="12.75" customHeight="1" x14ac:dyDescent="0.35"/>
    <row r="920" ht="12.75" customHeight="1" x14ac:dyDescent="0.35"/>
    <row r="921" ht="12.75" customHeight="1" x14ac:dyDescent="0.35"/>
    <row r="922" ht="12.75" customHeight="1" x14ac:dyDescent="0.35"/>
    <row r="923" ht="12.75" customHeight="1" x14ac:dyDescent="0.35"/>
    <row r="924" ht="12.75" customHeight="1" x14ac:dyDescent="0.35"/>
    <row r="925" ht="12.75" customHeight="1" x14ac:dyDescent="0.35"/>
    <row r="926" ht="12.75" customHeight="1" x14ac:dyDescent="0.35"/>
    <row r="927" ht="12.75" customHeight="1" x14ac:dyDescent="0.35"/>
    <row r="928" ht="12.75" customHeight="1" x14ac:dyDescent="0.35"/>
    <row r="929" ht="12.75" customHeight="1" x14ac:dyDescent="0.35"/>
    <row r="930" ht="12.75" customHeight="1" x14ac:dyDescent="0.35"/>
    <row r="931" ht="12.75" customHeight="1" x14ac:dyDescent="0.35"/>
    <row r="932" ht="12.75" customHeight="1" x14ac:dyDescent="0.35"/>
    <row r="933" ht="12.75" customHeight="1" x14ac:dyDescent="0.35"/>
    <row r="934" ht="12.75" customHeight="1" x14ac:dyDescent="0.35"/>
    <row r="935" ht="12.75" customHeight="1" x14ac:dyDescent="0.35"/>
    <row r="936" ht="12.75" customHeight="1" x14ac:dyDescent="0.35"/>
    <row r="937" ht="12.75" customHeight="1" x14ac:dyDescent="0.35"/>
    <row r="938" ht="12.75" customHeight="1" x14ac:dyDescent="0.35"/>
    <row r="939" ht="12.75" customHeight="1" x14ac:dyDescent="0.35"/>
    <row r="940" ht="12.75" customHeight="1" x14ac:dyDescent="0.35"/>
    <row r="941" ht="12.75" customHeight="1" x14ac:dyDescent="0.35"/>
    <row r="942" ht="12.75" customHeight="1" x14ac:dyDescent="0.35"/>
    <row r="943" ht="12.75" customHeight="1" x14ac:dyDescent="0.35"/>
    <row r="944" ht="12.75" customHeight="1" x14ac:dyDescent="0.35"/>
    <row r="945" ht="12.75" customHeight="1" x14ac:dyDescent="0.35"/>
    <row r="946" ht="12.75" customHeight="1" x14ac:dyDescent="0.35"/>
    <row r="947" ht="12.75" customHeight="1" x14ac:dyDescent="0.35"/>
    <row r="948" ht="12.75" customHeight="1" x14ac:dyDescent="0.35"/>
    <row r="949" ht="12.75" customHeight="1" x14ac:dyDescent="0.35"/>
    <row r="950" ht="12.75" customHeight="1" x14ac:dyDescent="0.35"/>
    <row r="951" ht="12.75" customHeight="1" x14ac:dyDescent="0.35"/>
    <row r="952" ht="12.75" customHeight="1" x14ac:dyDescent="0.35"/>
    <row r="953" ht="12.75" customHeight="1" x14ac:dyDescent="0.35"/>
    <row r="954" ht="12.75" customHeight="1" x14ac:dyDescent="0.35"/>
    <row r="955" ht="12.75" customHeight="1" x14ac:dyDescent="0.35"/>
    <row r="956" ht="12.75" customHeight="1" x14ac:dyDescent="0.35"/>
    <row r="957" ht="12.75" customHeight="1" x14ac:dyDescent="0.35"/>
    <row r="958" ht="12.75" customHeight="1" x14ac:dyDescent="0.35"/>
    <row r="959" ht="12.75" customHeight="1" x14ac:dyDescent="0.35"/>
    <row r="960" ht="12.75" customHeight="1" x14ac:dyDescent="0.35"/>
    <row r="961" ht="12.75" customHeight="1" x14ac:dyDescent="0.35"/>
    <row r="962" ht="12.75" customHeight="1" x14ac:dyDescent="0.35"/>
    <row r="963" ht="12.75" customHeight="1" x14ac:dyDescent="0.35"/>
    <row r="964" ht="12.75" customHeight="1" x14ac:dyDescent="0.35"/>
    <row r="965" ht="12.75" customHeight="1" x14ac:dyDescent="0.35"/>
    <row r="966" ht="12.75" customHeight="1" x14ac:dyDescent="0.35"/>
    <row r="967" ht="12.75" customHeight="1" x14ac:dyDescent="0.35"/>
    <row r="968" ht="12.75" customHeight="1" x14ac:dyDescent="0.35"/>
    <row r="969" ht="12.75" customHeight="1" x14ac:dyDescent="0.35"/>
    <row r="970" ht="12.75" customHeight="1" x14ac:dyDescent="0.35"/>
    <row r="971" ht="12.75" customHeight="1" x14ac:dyDescent="0.35"/>
    <row r="972" ht="12.75" customHeight="1" x14ac:dyDescent="0.35"/>
    <row r="973" ht="12.75" customHeight="1" x14ac:dyDescent="0.35"/>
    <row r="974" ht="12.75" customHeight="1" x14ac:dyDescent="0.35"/>
    <row r="975" ht="12.75" customHeight="1" x14ac:dyDescent="0.35"/>
    <row r="976" ht="12.75" customHeight="1" x14ac:dyDescent="0.35"/>
    <row r="977" ht="12.75" customHeight="1" x14ac:dyDescent="0.35"/>
    <row r="978" ht="12.75" customHeight="1" x14ac:dyDescent="0.35"/>
    <row r="979" ht="12.75" customHeight="1" x14ac:dyDescent="0.35"/>
    <row r="980" ht="12.75" customHeight="1" x14ac:dyDescent="0.35"/>
    <row r="981" ht="12.75" customHeight="1" x14ac:dyDescent="0.35"/>
    <row r="982" ht="12.75" customHeight="1" x14ac:dyDescent="0.35"/>
    <row r="983" ht="12.75" customHeight="1" x14ac:dyDescent="0.35"/>
    <row r="984" ht="12.75" customHeight="1" x14ac:dyDescent="0.35"/>
    <row r="985" ht="12.75" customHeight="1" x14ac:dyDescent="0.35"/>
    <row r="986" ht="12.75" customHeight="1" x14ac:dyDescent="0.35"/>
    <row r="987" ht="12.75" customHeight="1" x14ac:dyDescent="0.35"/>
    <row r="988" ht="12.75" customHeight="1" x14ac:dyDescent="0.35"/>
    <row r="989" ht="12.75" customHeight="1" x14ac:dyDescent="0.35"/>
    <row r="990" ht="12.75" customHeight="1" x14ac:dyDescent="0.35"/>
    <row r="991" ht="12.75" customHeight="1" x14ac:dyDescent="0.35"/>
    <row r="992" ht="12.75" customHeight="1" x14ac:dyDescent="0.35"/>
    <row r="993" ht="12.75" customHeight="1" x14ac:dyDescent="0.35"/>
    <row r="994" ht="12.75" customHeight="1" x14ac:dyDescent="0.35"/>
    <row r="995" ht="12.75" customHeight="1" x14ac:dyDescent="0.35"/>
    <row r="996" ht="12.75" customHeight="1" x14ac:dyDescent="0.35"/>
    <row r="997" ht="12.75" customHeight="1" x14ac:dyDescent="0.35"/>
    <row r="998" ht="12.75" customHeight="1" x14ac:dyDescent="0.35"/>
  </sheetData>
  <mergeCells count="23">
    <mergeCell ref="A4:B4"/>
    <mergeCell ref="C4:I4"/>
    <mergeCell ref="C1:I1"/>
    <mergeCell ref="A2:B2"/>
    <mergeCell ref="C2:I2"/>
    <mergeCell ref="A3:B3"/>
    <mergeCell ref="C3:I3"/>
    <mergeCell ref="A1:B1"/>
    <mergeCell ref="A5:B5"/>
    <mergeCell ref="A9:A15"/>
    <mergeCell ref="A6:A8"/>
    <mergeCell ref="C5:C8"/>
    <mergeCell ref="F6:F7"/>
    <mergeCell ref="D6:D7"/>
    <mergeCell ref="E6:E7"/>
    <mergeCell ref="B6:B8"/>
    <mergeCell ref="B9:B15"/>
    <mergeCell ref="B18:J18"/>
    <mergeCell ref="A16:C16"/>
    <mergeCell ref="H6:H7"/>
    <mergeCell ref="G6:G7"/>
    <mergeCell ref="I6:I7"/>
    <mergeCell ref="J6:J7"/>
  </mergeCells>
  <pageMargins left="1.1811023622047243" right="0.78740157480314965" top="1.1811023622047243" bottom="1.1811023622047243" header="0" footer="0"/>
  <pageSetup paperSize="9" scale="83"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pageSetUpPr fitToPage="1"/>
  </sheetPr>
  <dimension ref="A1:I998"/>
  <sheetViews>
    <sheetView tabSelected="1" view="pageBreakPreview" zoomScale="60" zoomScaleNormal="100" workbookViewId="0">
      <selection activeCell="B44" sqref="B44"/>
    </sheetView>
  </sheetViews>
  <sheetFormatPr baseColWidth="10" defaultColWidth="14.44140625" defaultRowHeight="15" customHeight="1" x14ac:dyDescent="0.35"/>
  <cols>
    <col min="1" max="2" width="8.77734375" style="2" customWidth="1"/>
    <col min="3" max="3" width="23.21875" style="2" bestFit="1" customWidth="1"/>
    <col min="4" max="9" width="16" style="2" customWidth="1"/>
    <col min="10" max="19" width="9.109375" style="2" customWidth="1"/>
    <col min="20" max="26" width="10" style="2" customWidth="1"/>
    <col min="27" max="16384" width="14.44140625" style="2"/>
  </cols>
  <sheetData>
    <row r="1" spans="1:9" ht="13.5" customHeight="1" x14ac:dyDescent="0.35">
      <c r="A1" s="49" t="s">
        <v>0</v>
      </c>
      <c r="B1" s="49"/>
      <c r="C1" s="51" t="s">
        <v>1</v>
      </c>
      <c r="D1" s="51"/>
      <c r="E1" s="51"/>
      <c r="F1" s="51"/>
      <c r="G1" s="51"/>
      <c r="H1" s="51"/>
      <c r="I1" s="51"/>
    </row>
    <row r="2" spans="1:9" ht="13.5" customHeight="1" x14ac:dyDescent="0.35">
      <c r="A2" s="49" t="s">
        <v>2</v>
      </c>
      <c r="B2" s="49"/>
      <c r="C2" s="51" t="s">
        <v>3</v>
      </c>
      <c r="D2" s="51"/>
      <c r="E2" s="51"/>
      <c r="F2" s="51"/>
      <c r="G2" s="51"/>
      <c r="H2" s="51"/>
      <c r="I2" s="51"/>
    </row>
    <row r="3" spans="1:9" ht="13.5" customHeight="1" x14ac:dyDescent="0.35">
      <c r="A3" s="49" t="s">
        <v>4</v>
      </c>
      <c r="B3" s="49"/>
      <c r="C3" s="51" t="s">
        <v>54</v>
      </c>
      <c r="D3" s="51"/>
      <c r="E3" s="51"/>
      <c r="F3" s="51"/>
      <c r="G3" s="51"/>
      <c r="H3" s="51"/>
      <c r="I3" s="51"/>
    </row>
    <row r="4" spans="1:9" ht="13.5" customHeight="1" x14ac:dyDescent="0.35">
      <c r="A4" s="49" t="s">
        <v>6</v>
      </c>
      <c r="B4" s="49"/>
      <c r="C4" s="51" t="s">
        <v>68</v>
      </c>
      <c r="D4" s="51"/>
      <c r="E4" s="51"/>
      <c r="F4" s="51"/>
      <c r="G4" s="51"/>
      <c r="H4" s="51"/>
      <c r="I4" s="51"/>
    </row>
    <row r="5" spans="1:9" ht="72.75" customHeight="1" x14ac:dyDescent="0.35">
      <c r="A5" s="52" t="s">
        <v>10</v>
      </c>
      <c r="B5" s="52"/>
      <c r="C5" s="52" t="s">
        <v>11</v>
      </c>
      <c r="D5" s="14" t="s">
        <v>63</v>
      </c>
      <c r="E5" s="14" t="s">
        <v>69</v>
      </c>
      <c r="F5" s="14" t="s">
        <v>70</v>
      </c>
      <c r="G5" s="14" t="s">
        <v>71</v>
      </c>
      <c r="H5" s="14" t="s">
        <v>72</v>
      </c>
      <c r="I5" s="14" t="s">
        <v>119</v>
      </c>
    </row>
    <row r="6" spans="1:9" ht="12.75" customHeight="1" x14ac:dyDescent="0.35">
      <c r="A6" s="52" t="s">
        <v>24</v>
      </c>
      <c r="B6" s="52" t="s">
        <v>28</v>
      </c>
      <c r="C6" s="52"/>
      <c r="D6" s="52" t="s">
        <v>177</v>
      </c>
      <c r="E6" s="52" t="s">
        <v>30</v>
      </c>
      <c r="F6" s="52" t="s">
        <v>30</v>
      </c>
      <c r="G6" s="52" t="s">
        <v>30</v>
      </c>
      <c r="H6" s="52" t="s">
        <v>177</v>
      </c>
      <c r="I6" s="52" t="s">
        <v>149</v>
      </c>
    </row>
    <row r="7" spans="1:9" ht="13.5" customHeight="1" x14ac:dyDescent="0.35">
      <c r="A7" s="52"/>
      <c r="B7" s="52"/>
      <c r="C7" s="52"/>
      <c r="D7" s="52"/>
      <c r="E7" s="52"/>
      <c r="F7" s="52"/>
      <c r="G7" s="52"/>
      <c r="H7" s="52"/>
      <c r="I7" s="52"/>
    </row>
    <row r="8" spans="1:9" ht="14.25" customHeight="1" x14ac:dyDescent="0.35">
      <c r="A8" s="52"/>
      <c r="B8" s="52"/>
      <c r="C8" s="52"/>
      <c r="D8" s="15" t="s">
        <v>190</v>
      </c>
      <c r="E8" s="15" t="s">
        <v>196</v>
      </c>
      <c r="F8" s="15" t="s">
        <v>197</v>
      </c>
      <c r="G8" s="15" t="s">
        <v>193</v>
      </c>
      <c r="H8" s="15" t="s">
        <v>198</v>
      </c>
      <c r="I8" s="15" t="s">
        <v>195</v>
      </c>
    </row>
    <row r="9" spans="1:9" ht="14.25" customHeight="1" x14ac:dyDescent="0.35">
      <c r="A9" s="58" t="s">
        <v>37</v>
      </c>
      <c r="B9" s="58" t="s">
        <v>37</v>
      </c>
      <c r="C9" s="42" t="s">
        <v>94</v>
      </c>
      <c r="D9" s="43"/>
      <c r="E9" s="43"/>
      <c r="F9" s="43"/>
      <c r="G9" s="43"/>
      <c r="H9" s="43"/>
      <c r="I9" s="43"/>
    </row>
    <row r="10" spans="1:9" ht="13.5" customHeight="1" x14ac:dyDescent="0.35">
      <c r="A10" s="54"/>
      <c r="B10" s="54"/>
      <c r="C10" s="16" t="s">
        <v>95</v>
      </c>
      <c r="D10" s="37"/>
      <c r="E10" s="37"/>
      <c r="F10" s="37"/>
      <c r="G10" s="37"/>
      <c r="H10" s="37"/>
      <c r="I10" s="37"/>
    </row>
    <row r="11" spans="1:9" ht="15" customHeight="1" x14ac:dyDescent="0.35">
      <c r="A11" s="54"/>
      <c r="B11" s="54"/>
      <c r="C11" s="22" t="s">
        <v>96</v>
      </c>
      <c r="D11" s="37"/>
      <c r="E11" s="37"/>
      <c r="F11" s="37"/>
      <c r="G11" s="37"/>
      <c r="H11" s="37"/>
      <c r="I11" s="37"/>
    </row>
    <row r="12" spans="1:9" ht="13.5" customHeight="1" x14ac:dyDescent="0.35">
      <c r="A12" s="54"/>
      <c r="B12" s="54"/>
      <c r="C12" s="16" t="s">
        <v>99</v>
      </c>
      <c r="D12" s="37"/>
      <c r="E12" s="37"/>
      <c r="F12" s="37"/>
      <c r="G12" s="37"/>
      <c r="H12" s="37"/>
      <c r="I12" s="37"/>
    </row>
    <row r="13" spans="1:9" ht="13.5" customHeight="1" x14ac:dyDescent="0.35">
      <c r="A13" s="54"/>
      <c r="B13" s="54"/>
      <c r="C13" s="22" t="s">
        <v>97</v>
      </c>
      <c r="D13" s="37"/>
      <c r="E13" s="37"/>
      <c r="F13" s="37"/>
      <c r="G13" s="37"/>
      <c r="H13" s="37"/>
      <c r="I13" s="37"/>
    </row>
    <row r="14" spans="1:9" ht="13.5" customHeight="1" x14ac:dyDescent="0.35">
      <c r="A14" s="54"/>
      <c r="B14" s="54"/>
      <c r="C14" s="22" t="s">
        <v>98</v>
      </c>
      <c r="D14" s="37"/>
      <c r="E14" s="37"/>
      <c r="F14" s="37"/>
      <c r="G14" s="37"/>
      <c r="H14" s="37"/>
      <c r="I14" s="37"/>
    </row>
    <row r="15" spans="1:9" ht="13.5" customHeight="1" x14ac:dyDescent="0.35">
      <c r="A15" s="54"/>
      <c r="B15" s="54"/>
      <c r="C15" s="23"/>
      <c r="D15" s="38"/>
      <c r="E15" s="38"/>
      <c r="F15" s="38"/>
      <c r="G15" s="38"/>
      <c r="H15" s="38"/>
      <c r="I15" s="38"/>
    </row>
    <row r="16" spans="1:9" ht="13.5" customHeight="1" x14ac:dyDescent="0.35">
      <c r="A16" s="55" t="s">
        <v>39</v>
      </c>
      <c r="B16" s="54"/>
      <c r="C16" s="54"/>
      <c r="D16" s="40"/>
      <c r="E16" s="40"/>
      <c r="F16" s="40"/>
      <c r="G16" s="40"/>
      <c r="H16" s="40"/>
      <c r="I16" s="40"/>
    </row>
    <row r="17" spans="1:9" ht="12.75" customHeight="1" x14ac:dyDescent="0.35">
      <c r="A17" s="3" t="s">
        <v>111</v>
      </c>
    </row>
    <row r="18" spans="1:9" ht="31.5" customHeight="1" x14ac:dyDescent="0.35">
      <c r="A18" s="11" t="s">
        <v>195</v>
      </c>
      <c r="B18" s="57" t="s">
        <v>128</v>
      </c>
      <c r="C18" s="57"/>
      <c r="D18" s="57"/>
      <c r="E18" s="57"/>
      <c r="F18" s="57"/>
      <c r="G18" s="57"/>
      <c r="H18" s="57"/>
      <c r="I18" s="57"/>
    </row>
    <row r="19" spans="1:9" ht="12.75" customHeight="1" x14ac:dyDescent="0.35"/>
    <row r="20" spans="1:9" ht="12.75" customHeight="1" x14ac:dyDescent="0.35"/>
    <row r="21" spans="1:9" ht="12.75" customHeight="1" x14ac:dyDescent="0.35"/>
    <row r="22" spans="1:9" ht="12.75" customHeight="1" x14ac:dyDescent="0.35"/>
    <row r="23" spans="1:9" ht="12.75" customHeight="1" x14ac:dyDescent="0.35"/>
    <row r="24" spans="1:9" ht="12.75" customHeight="1" x14ac:dyDescent="0.35"/>
    <row r="25" spans="1:9" ht="12.75" customHeight="1" x14ac:dyDescent="0.35"/>
    <row r="26" spans="1:9" ht="12.75" customHeight="1" x14ac:dyDescent="0.35"/>
    <row r="27" spans="1:9" ht="12.75" customHeight="1" x14ac:dyDescent="0.35"/>
    <row r="28" spans="1:9" ht="12.75" customHeight="1" x14ac:dyDescent="0.35"/>
    <row r="29" spans="1:9" ht="12.75" customHeight="1" x14ac:dyDescent="0.35"/>
    <row r="30" spans="1:9" ht="12.75" customHeight="1" x14ac:dyDescent="0.35"/>
    <row r="31" spans="1:9" ht="12.75" customHeight="1" x14ac:dyDescent="0.35"/>
    <row r="32" spans="1:9" ht="12.75" customHeight="1" x14ac:dyDescent="0.35"/>
    <row r="33" ht="12.75" customHeight="1" x14ac:dyDescent="0.35"/>
    <row r="34" ht="12.75" customHeight="1" x14ac:dyDescent="0.35"/>
    <row r="35" ht="12.75" customHeight="1" x14ac:dyDescent="0.35"/>
    <row r="36" ht="12.75" customHeight="1" x14ac:dyDescent="0.35"/>
    <row r="37" ht="12.75" customHeight="1" x14ac:dyDescent="0.35"/>
    <row r="38" ht="12.75" customHeight="1" x14ac:dyDescent="0.35"/>
    <row r="39" ht="12.75" customHeight="1" x14ac:dyDescent="0.35"/>
    <row r="40" ht="12.75" customHeight="1" x14ac:dyDescent="0.35"/>
    <row r="41" ht="12.75" customHeight="1" x14ac:dyDescent="0.35"/>
    <row r="42" ht="12.75" customHeight="1" x14ac:dyDescent="0.35"/>
    <row r="43" ht="12.75" customHeight="1" x14ac:dyDescent="0.35"/>
    <row r="44" ht="12.75" customHeight="1" x14ac:dyDescent="0.35"/>
    <row r="45" ht="12.75" customHeight="1" x14ac:dyDescent="0.35"/>
    <row r="46" ht="12.75" customHeight="1" x14ac:dyDescent="0.35"/>
    <row r="47" ht="12.75" customHeight="1" x14ac:dyDescent="0.35"/>
    <row r="48" ht="12.75" customHeight="1" x14ac:dyDescent="0.35"/>
    <row r="49" ht="12.75" customHeight="1" x14ac:dyDescent="0.35"/>
    <row r="50" ht="12.75" customHeight="1" x14ac:dyDescent="0.35"/>
    <row r="51" ht="12.75" customHeight="1" x14ac:dyDescent="0.35"/>
    <row r="52" ht="12.75" customHeight="1" x14ac:dyDescent="0.35"/>
    <row r="53" ht="12.75" customHeight="1" x14ac:dyDescent="0.35"/>
    <row r="54" ht="12.75" customHeight="1" x14ac:dyDescent="0.35"/>
    <row r="55" ht="12.75" customHeight="1" x14ac:dyDescent="0.35"/>
    <row r="56" ht="12.75" customHeight="1" x14ac:dyDescent="0.35"/>
    <row r="57" ht="12.75" customHeight="1" x14ac:dyDescent="0.35"/>
    <row r="58" ht="12.75" customHeight="1" x14ac:dyDescent="0.35"/>
    <row r="59" ht="12.75" customHeight="1" x14ac:dyDescent="0.35"/>
    <row r="60" ht="12.75" customHeight="1" x14ac:dyDescent="0.35"/>
    <row r="61" ht="12.75" customHeight="1" x14ac:dyDescent="0.35"/>
    <row r="62" ht="12.75" customHeight="1" x14ac:dyDescent="0.35"/>
    <row r="63" ht="12.75" customHeight="1" x14ac:dyDescent="0.35"/>
    <row r="64" ht="12.75" customHeight="1" x14ac:dyDescent="0.35"/>
    <row r="65" ht="12.75" customHeight="1" x14ac:dyDescent="0.35"/>
    <row r="66" ht="12.75" customHeight="1" x14ac:dyDescent="0.35"/>
    <row r="67" ht="12.75" customHeight="1" x14ac:dyDescent="0.35"/>
    <row r="68" ht="12.75" customHeight="1" x14ac:dyDescent="0.35"/>
    <row r="69" ht="12.75" customHeight="1" x14ac:dyDescent="0.35"/>
    <row r="70" ht="12.75" customHeight="1" x14ac:dyDescent="0.35"/>
    <row r="71" ht="12.75" customHeight="1" x14ac:dyDescent="0.35"/>
    <row r="72" ht="12.75" customHeight="1" x14ac:dyDescent="0.35"/>
    <row r="73" ht="12.75" customHeight="1" x14ac:dyDescent="0.35"/>
    <row r="74" ht="12.75" customHeight="1" x14ac:dyDescent="0.35"/>
    <row r="75" ht="12.75" customHeight="1" x14ac:dyDescent="0.35"/>
    <row r="76" ht="12.75" customHeight="1" x14ac:dyDescent="0.35"/>
    <row r="77" ht="12.75" customHeight="1" x14ac:dyDescent="0.35"/>
    <row r="78" ht="12.75" customHeight="1" x14ac:dyDescent="0.35"/>
    <row r="79" ht="12.75" customHeight="1" x14ac:dyDescent="0.35"/>
    <row r="80" ht="12.75" customHeight="1" x14ac:dyDescent="0.35"/>
    <row r="81" ht="12.75" customHeight="1" x14ac:dyDescent="0.35"/>
    <row r="82" ht="12.75" customHeight="1" x14ac:dyDescent="0.35"/>
    <row r="83" ht="12.75" customHeight="1" x14ac:dyDescent="0.35"/>
    <row r="84" ht="12.75" customHeight="1" x14ac:dyDescent="0.35"/>
    <row r="85" ht="12.75" customHeight="1" x14ac:dyDescent="0.35"/>
    <row r="86" ht="12.75" customHeight="1" x14ac:dyDescent="0.35"/>
    <row r="87" ht="12.75" customHeight="1" x14ac:dyDescent="0.35"/>
    <row r="88" ht="12.75" customHeight="1" x14ac:dyDescent="0.35"/>
    <row r="89" ht="12.75" customHeight="1" x14ac:dyDescent="0.35"/>
    <row r="90" ht="12.75" customHeight="1" x14ac:dyDescent="0.35"/>
    <row r="91" ht="12.75" customHeight="1" x14ac:dyDescent="0.35"/>
    <row r="92" ht="12.75" customHeight="1" x14ac:dyDescent="0.35"/>
    <row r="93" ht="12.75" customHeight="1" x14ac:dyDescent="0.35"/>
    <row r="94" ht="12.75" customHeight="1" x14ac:dyDescent="0.35"/>
    <row r="95" ht="12.75" customHeight="1" x14ac:dyDescent="0.35"/>
    <row r="96" ht="12.75" customHeight="1" x14ac:dyDescent="0.35"/>
    <row r="97" ht="12.75" customHeight="1" x14ac:dyDescent="0.35"/>
    <row r="98" ht="12.75" customHeight="1" x14ac:dyDescent="0.35"/>
    <row r="99" ht="12.75" customHeight="1" x14ac:dyDescent="0.35"/>
    <row r="100" ht="12.75" customHeight="1" x14ac:dyDescent="0.35"/>
    <row r="101" ht="12.75" customHeight="1" x14ac:dyDescent="0.35"/>
    <row r="102" ht="12.75" customHeight="1" x14ac:dyDescent="0.35"/>
    <row r="103" ht="12.75" customHeight="1" x14ac:dyDescent="0.35"/>
    <row r="104" ht="12.75" customHeight="1" x14ac:dyDescent="0.35"/>
    <row r="105" ht="12.75" customHeight="1" x14ac:dyDescent="0.35"/>
    <row r="106" ht="12.75" customHeight="1" x14ac:dyDescent="0.35"/>
    <row r="107" ht="12.75" customHeight="1" x14ac:dyDescent="0.35"/>
    <row r="108" ht="12.75" customHeight="1" x14ac:dyDescent="0.35"/>
    <row r="109" ht="12.75" customHeight="1" x14ac:dyDescent="0.35"/>
    <row r="110" ht="12.75" customHeight="1" x14ac:dyDescent="0.35"/>
    <row r="111" ht="12.75" customHeight="1" x14ac:dyDescent="0.35"/>
    <row r="112" ht="12.75" customHeight="1" x14ac:dyDescent="0.35"/>
    <row r="113" ht="12.75" customHeight="1" x14ac:dyDescent="0.35"/>
    <row r="114" ht="12.75" customHeight="1" x14ac:dyDescent="0.35"/>
    <row r="115" ht="12.75" customHeight="1" x14ac:dyDescent="0.35"/>
    <row r="116" ht="12.75" customHeight="1" x14ac:dyDescent="0.35"/>
    <row r="117" ht="12.75" customHeight="1" x14ac:dyDescent="0.35"/>
    <row r="118" ht="12.75" customHeight="1" x14ac:dyDescent="0.35"/>
    <row r="119" ht="12.75" customHeight="1" x14ac:dyDescent="0.35"/>
    <row r="120" ht="12.75" customHeight="1" x14ac:dyDescent="0.35"/>
    <row r="121" ht="12.75" customHeight="1" x14ac:dyDescent="0.35"/>
    <row r="122" ht="12.75" customHeight="1" x14ac:dyDescent="0.35"/>
    <row r="123" ht="12.75" customHeight="1" x14ac:dyDescent="0.35"/>
    <row r="124" ht="12.75" customHeight="1" x14ac:dyDescent="0.35"/>
    <row r="125" ht="12.75" customHeight="1" x14ac:dyDescent="0.35"/>
    <row r="126" ht="12.75" customHeight="1" x14ac:dyDescent="0.35"/>
    <row r="127" ht="12.75" customHeight="1" x14ac:dyDescent="0.35"/>
    <row r="128" ht="12.75" customHeight="1" x14ac:dyDescent="0.35"/>
    <row r="129" ht="12.75" customHeight="1" x14ac:dyDescent="0.35"/>
    <row r="130" ht="12.75" customHeight="1" x14ac:dyDescent="0.35"/>
    <row r="131" ht="12.75" customHeight="1" x14ac:dyDescent="0.35"/>
    <row r="132" ht="12.75" customHeight="1" x14ac:dyDescent="0.35"/>
    <row r="133" ht="12.75" customHeight="1" x14ac:dyDescent="0.35"/>
    <row r="134" ht="12.75" customHeight="1" x14ac:dyDescent="0.35"/>
    <row r="135" ht="12.75" customHeight="1" x14ac:dyDescent="0.35"/>
    <row r="136" ht="12.75" customHeight="1" x14ac:dyDescent="0.35"/>
    <row r="137" ht="12.75" customHeight="1" x14ac:dyDescent="0.35"/>
    <row r="138" ht="12.75" customHeight="1" x14ac:dyDescent="0.35"/>
    <row r="139" ht="12.75" customHeight="1" x14ac:dyDescent="0.35"/>
    <row r="140" ht="12.75" customHeight="1" x14ac:dyDescent="0.35"/>
    <row r="141" ht="12.75" customHeight="1" x14ac:dyDescent="0.35"/>
    <row r="142" ht="12.75" customHeight="1" x14ac:dyDescent="0.35"/>
    <row r="143" ht="12.75" customHeight="1" x14ac:dyDescent="0.35"/>
    <row r="144" ht="12.75" customHeight="1" x14ac:dyDescent="0.35"/>
    <row r="145" ht="12.75" customHeight="1" x14ac:dyDescent="0.35"/>
    <row r="146" ht="12.75" customHeight="1" x14ac:dyDescent="0.35"/>
    <row r="147" ht="12.75" customHeight="1" x14ac:dyDescent="0.35"/>
    <row r="148" ht="12.75" customHeight="1" x14ac:dyDescent="0.35"/>
    <row r="149" ht="12.75" customHeight="1" x14ac:dyDescent="0.35"/>
    <row r="150" ht="12.75" customHeight="1" x14ac:dyDescent="0.35"/>
    <row r="151" ht="12.75" customHeight="1" x14ac:dyDescent="0.35"/>
    <row r="152" ht="12.75" customHeight="1" x14ac:dyDescent="0.35"/>
    <row r="153" ht="12.75" customHeight="1" x14ac:dyDescent="0.35"/>
    <row r="154" ht="12.75" customHeight="1" x14ac:dyDescent="0.35"/>
    <row r="155" ht="12.75" customHeight="1" x14ac:dyDescent="0.35"/>
    <row r="156" ht="12.75" customHeight="1" x14ac:dyDescent="0.35"/>
    <row r="157" ht="12.75" customHeight="1" x14ac:dyDescent="0.35"/>
    <row r="158" ht="12.75" customHeight="1" x14ac:dyDescent="0.35"/>
    <row r="159" ht="12.75" customHeight="1" x14ac:dyDescent="0.35"/>
    <row r="160" ht="12.75" customHeight="1" x14ac:dyDescent="0.35"/>
    <row r="161" ht="12.75" customHeight="1" x14ac:dyDescent="0.35"/>
    <row r="162" ht="12.75" customHeight="1" x14ac:dyDescent="0.35"/>
    <row r="163" ht="12.75" customHeight="1" x14ac:dyDescent="0.35"/>
    <row r="164" ht="12.75" customHeight="1" x14ac:dyDescent="0.35"/>
    <row r="165" ht="12.75" customHeight="1" x14ac:dyDescent="0.35"/>
    <row r="166" ht="12.75" customHeight="1" x14ac:dyDescent="0.35"/>
    <row r="167" ht="12.75" customHeight="1" x14ac:dyDescent="0.35"/>
    <row r="168" ht="12.75" customHeight="1" x14ac:dyDescent="0.35"/>
    <row r="169" ht="12.75" customHeight="1" x14ac:dyDescent="0.35"/>
    <row r="170" ht="12.75" customHeight="1" x14ac:dyDescent="0.35"/>
    <row r="171" ht="12.75" customHeight="1" x14ac:dyDescent="0.35"/>
    <row r="172" ht="12.75" customHeight="1" x14ac:dyDescent="0.35"/>
    <row r="173" ht="12.75" customHeight="1" x14ac:dyDescent="0.35"/>
    <row r="174" ht="12.75" customHeight="1" x14ac:dyDescent="0.35"/>
    <row r="175" ht="12.75" customHeight="1" x14ac:dyDescent="0.35"/>
    <row r="176" ht="12.75" customHeight="1" x14ac:dyDescent="0.35"/>
    <row r="177" ht="12.75" customHeight="1" x14ac:dyDescent="0.35"/>
    <row r="178" ht="12.75" customHeight="1" x14ac:dyDescent="0.35"/>
    <row r="179" ht="12.75" customHeight="1" x14ac:dyDescent="0.35"/>
    <row r="180" ht="12.75" customHeight="1" x14ac:dyDescent="0.35"/>
    <row r="181" ht="12.75" customHeight="1" x14ac:dyDescent="0.35"/>
    <row r="182" ht="12.75" customHeight="1" x14ac:dyDescent="0.35"/>
    <row r="183" ht="12.75" customHeight="1" x14ac:dyDescent="0.35"/>
    <row r="184" ht="12.75" customHeight="1" x14ac:dyDescent="0.35"/>
    <row r="185" ht="12.75" customHeight="1" x14ac:dyDescent="0.35"/>
    <row r="186" ht="12.75" customHeight="1" x14ac:dyDescent="0.35"/>
    <row r="187" ht="12.75" customHeight="1" x14ac:dyDescent="0.35"/>
    <row r="188" ht="12.75" customHeight="1" x14ac:dyDescent="0.35"/>
    <row r="189" ht="12.75" customHeight="1" x14ac:dyDescent="0.35"/>
    <row r="190" ht="12.75" customHeight="1" x14ac:dyDescent="0.35"/>
    <row r="191" ht="12.75" customHeight="1" x14ac:dyDescent="0.35"/>
    <row r="192" ht="12.75" customHeight="1" x14ac:dyDescent="0.35"/>
    <row r="193" ht="12.75" customHeight="1" x14ac:dyDescent="0.35"/>
    <row r="194" ht="12.75" customHeight="1" x14ac:dyDescent="0.35"/>
    <row r="195" ht="12.75" customHeight="1" x14ac:dyDescent="0.35"/>
    <row r="196" ht="12.75" customHeight="1" x14ac:dyDescent="0.35"/>
    <row r="197" ht="12.75" customHeight="1" x14ac:dyDescent="0.35"/>
    <row r="198" ht="12.75" customHeight="1" x14ac:dyDescent="0.35"/>
    <row r="199" ht="12.75" customHeight="1" x14ac:dyDescent="0.35"/>
    <row r="200" ht="12.75" customHeight="1" x14ac:dyDescent="0.35"/>
    <row r="201" ht="12.75" customHeight="1" x14ac:dyDescent="0.35"/>
    <row r="202" ht="12.75" customHeight="1" x14ac:dyDescent="0.35"/>
    <row r="203" ht="12.75" customHeight="1" x14ac:dyDescent="0.35"/>
    <row r="204" ht="12.75" customHeight="1" x14ac:dyDescent="0.35"/>
    <row r="205" ht="12.75" customHeight="1" x14ac:dyDescent="0.35"/>
    <row r="206" ht="12.75" customHeight="1" x14ac:dyDescent="0.35"/>
    <row r="207" ht="12.75" customHeight="1" x14ac:dyDescent="0.35"/>
    <row r="208" ht="12.75" customHeight="1" x14ac:dyDescent="0.35"/>
    <row r="209" ht="12.75" customHeight="1" x14ac:dyDescent="0.35"/>
    <row r="210" ht="12.75" customHeight="1" x14ac:dyDescent="0.35"/>
    <row r="211" ht="12.75" customHeight="1" x14ac:dyDescent="0.35"/>
    <row r="212" ht="12.75" customHeight="1" x14ac:dyDescent="0.35"/>
    <row r="213" ht="12.75" customHeight="1" x14ac:dyDescent="0.35"/>
    <row r="214" ht="12.75" customHeight="1" x14ac:dyDescent="0.35"/>
    <row r="215" ht="12.75" customHeight="1" x14ac:dyDescent="0.35"/>
    <row r="216" ht="12.75" customHeight="1" x14ac:dyDescent="0.35"/>
    <row r="217" ht="12.75" customHeight="1" x14ac:dyDescent="0.35"/>
    <row r="218" ht="12.75" customHeight="1" x14ac:dyDescent="0.35"/>
    <row r="219" ht="12.75" customHeight="1" x14ac:dyDescent="0.35"/>
    <row r="220" ht="12.75" customHeight="1" x14ac:dyDescent="0.35"/>
    <row r="221" ht="12.75" customHeight="1" x14ac:dyDescent="0.35"/>
    <row r="222" ht="12.75" customHeight="1" x14ac:dyDescent="0.35"/>
    <row r="223" ht="12.75" customHeight="1" x14ac:dyDescent="0.35"/>
    <row r="224" ht="12.75" customHeight="1" x14ac:dyDescent="0.35"/>
    <row r="225" ht="12.75" customHeight="1" x14ac:dyDescent="0.35"/>
    <row r="226" ht="12.75" customHeight="1" x14ac:dyDescent="0.35"/>
    <row r="227" ht="12.75" customHeight="1" x14ac:dyDescent="0.35"/>
    <row r="228" ht="12.75" customHeight="1" x14ac:dyDescent="0.35"/>
    <row r="229" ht="12.75" customHeight="1" x14ac:dyDescent="0.35"/>
    <row r="230" ht="12.75" customHeight="1" x14ac:dyDescent="0.35"/>
    <row r="231" ht="12.75" customHeight="1" x14ac:dyDescent="0.35"/>
    <row r="232" ht="12.75" customHeight="1" x14ac:dyDescent="0.35"/>
    <row r="233" ht="12.75" customHeight="1" x14ac:dyDescent="0.35"/>
    <row r="234" ht="12.75" customHeight="1" x14ac:dyDescent="0.35"/>
    <row r="235" ht="12.75" customHeight="1" x14ac:dyDescent="0.35"/>
    <row r="236" ht="12.75" customHeight="1" x14ac:dyDescent="0.35"/>
    <row r="237" ht="12.75" customHeight="1" x14ac:dyDescent="0.35"/>
    <row r="238" ht="12.75" customHeight="1" x14ac:dyDescent="0.35"/>
    <row r="239" ht="12.75" customHeight="1" x14ac:dyDescent="0.35"/>
    <row r="240" ht="12.75" customHeight="1" x14ac:dyDescent="0.35"/>
    <row r="241" ht="12.75" customHeight="1" x14ac:dyDescent="0.35"/>
    <row r="242" ht="12.75" customHeight="1" x14ac:dyDescent="0.35"/>
    <row r="243" ht="12.75" customHeight="1" x14ac:dyDescent="0.35"/>
    <row r="244" ht="12.75" customHeight="1" x14ac:dyDescent="0.35"/>
    <row r="245" ht="12.75" customHeight="1" x14ac:dyDescent="0.35"/>
    <row r="246" ht="12.75" customHeight="1" x14ac:dyDescent="0.35"/>
    <row r="247" ht="12.75" customHeight="1" x14ac:dyDescent="0.35"/>
    <row r="248" ht="12.75" customHeight="1" x14ac:dyDescent="0.35"/>
    <row r="249" ht="12.75" customHeight="1" x14ac:dyDescent="0.35"/>
    <row r="250" ht="12.75" customHeight="1" x14ac:dyDescent="0.35"/>
    <row r="251" ht="12.75" customHeight="1" x14ac:dyDescent="0.35"/>
    <row r="252" ht="12.75" customHeight="1" x14ac:dyDescent="0.35"/>
    <row r="253" ht="12.75" customHeight="1" x14ac:dyDescent="0.35"/>
    <row r="254" ht="12.75" customHeight="1" x14ac:dyDescent="0.35"/>
    <row r="255" ht="12.75" customHeight="1" x14ac:dyDescent="0.35"/>
    <row r="256" ht="12.75" customHeight="1" x14ac:dyDescent="0.35"/>
    <row r="257" ht="12.75" customHeight="1" x14ac:dyDescent="0.35"/>
    <row r="258" ht="12.75" customHeight="1" x14ac:dyDescent="0.35"/>
    <row r="259" ht="12.75" customHeight="1" x14ac:dyDescent="0.35"/>
    <row r="260" ht="12.75" customHeight="1" x14ac:dyDescent="0.35"/>
    <row r="261" ht="12.75" customHeight="1" x14ac:dyDescent="0.35"/>
    <row r="262" ht="12.75" customHeight="1" x14ac:dyDescent="0.35"/>
    <row r="263" ht="12.75" customHeight="1" x14ac:dyDescent="0.35"/>
    <row r="264" ht="12.75" customHeight="1" x14ac:dyDescent="0.35"/>
    <row r="265" ht="12.75" customHeight="1" x14ac:dyDescent="0.35"/>
    <row r="266" ht="12.75" customHeight="1" x14ac:dyDescent="0.35"/>
    <row r="267" ht="12.75" customHeight="1" x14ac:dyDescent="0.35"/>
    <row r="268" ht="12.75" customHeight="1" x14ac:dyDescent="0.35"/>
    <row r="269" ht="12.75" customHeight="1" x14ac:dyDescent="0.35"/>
    <row r="270" ht="12.75" customHeight="1" x14ac:dyDescent="0.35"/>
    <row r="271" ht="12.75" customHeight="1" x14ac:dyDescent="0.35"/>
    <row r="272" ht="12.75" customHeight="1" x14ac:dyDescent="0.35"/>
    <row r="273" ht="12.75" customHeight="1" x14ac:dyDescent="0.35"/>
    <row r="274" ht="12.75" customHeight="1" x14ac:dyDescent="0.35"/>
    <row r="275" ht="12.75" customHeight="1" x14ac:dyDescent="0.35"/>
    <row r="276" ht="12.75" customHeight="1" x14ac:dyDescent="0.35"/>
    <row r="277" ht="12.75" customHeight="1" x14ac:dyDescent="0.35"/>
    <row r="278" ht="12.75" customHeight="1" x14ac:dyDescent="0.35"/>
    <row r="279" ht="12.75" customHeight="1" x14ac:dyDescent="0.35"/>
    <row r="280" ht="12.75" customHeight="1" x14ac:dyDescent="0.35"/>
    <row r="281" ht="12.75" customHeight="1" x14ac:dyDescent="0.35"/>
    <row r="282" ht="12.75" customHeight="1" x14ac:dyDescent="0.35"/>
    <row r="283" ht="12.75" customHeight="1" x14ac:dyDescent="0.35"/>
    <row r="284" ht="12.75" customHeight="1" x14ac:dyDescent="0.35"/>
    <row r="285" ht="12.75" customHeight="1" x14ac:dyDescent="0.35"/>
    <row r="286" ht="12.75" customHeight="1" x14ac:dyDescent="0.35"/>
    <row r="287" ht="12.75" customHeight="1" x14ac:dyDescent="0.35"/>
    <row r="288" ht="12.75" customHeight="1" x14ac:dyDescent="0.35"/>
    <row r="289" ht="12.75" customHeight="1" x14ac:dyDescent="0.35"/>
    <row r="290" ht="12.75" customHeight="1" x14ac:dyDescent="0.35"/>
    <row r="291" ht="12.75" customHeight="1" x14ac:dyDescent="0.35"/>
    <row r="292" ht="12.75" customHeight="1" x14ac:dyDescent="0.35"/>
    <row r="293" ht="12.75" customHeight="1" x14ac:dyDescent="0.35"/>
    <row r="294" ht="12.75" customHeight="1" x14ac:dyDescent="0.35"/>
    <row r="295" ht="12.75" customHeight="1" x14ac:dyDescent="0.35"/>
    <row r="296" ht="12.75" customHeight="1" x14ac:dyDescent="0.35"/>
    <row r="297" ht="12.75" customHeight="1" x14ac:dyDescent="0.35"/>
    <row r="298" ht="12.75" customHeight="1" x14ac:dyDescent="0.35"/>
    <row r="299" ht="12.75" customHeight="1" x14ac:dyDescent="0.35"/>
    <row r="300" ht="12.75" customHeight="1" x14ac:dyDescent="0.35"/>
    <row r="301" ht="12.75" customHeight="1" x14ac:dyDescent="0.35"/>
    <row r="302" ht="12.75" customHeight="1" x14ac:dyDescent="0.35"/>
    <row r="303" ht="12.75" customHeight="1" x14ac:dyDescent="0.35"/>
    <row r="304" ht="12.75" customHeight="1" x14ac:dyDescent="0.35"/>
    <row r="305" ht="12.75" customHeight="1" x14ac:dyDescent="0.35"/>
    <row r="306" ht="12.75" customHeight="1" x14ac:dyDescent="0.35"/>
    <row r="307" ht="12.75" customHeight="1" x14ac:dyDescent="0.35"/>
    <row r="308" ht="12.75" customHeight="1" x14ac:dyDescent="0.35"/>
    <row r="309" ht="12.75" customHeight="1" x14ac:dyDescent="0.35"/>
    <row r="310" ht="12.75" customHeight="1" x14ac:dyDescent="0.35"/>
    <row r="311" ht="12.75" customHeight="1" x14ac:dyDescent="0.35"/>
    <row r="312" ht="12.75" customHeight="1" x14ac:dyDescent="0.35"/>
    <row r="313" ht="12.75" customHeight="1" x14ac:dyDescent="0.35"/>
    <row r="314" ht="12.75" customHeight="1" x14ac:dyDescent="0.35"/>
    <row r="315" ht="12.75" customHeight="1" x14ac:dyDescent="0.35"/>
    <row r="316" ht="12.75" customHeight="1" x14ac:dyDescent="0.35"/>
    <row r="317" ht="12.75" customHeight="1" x14ac:dyDescent="0.35"/>
    <row r="318" ht="12.75" customHeight="1" x14ac:dyDescent="0.35"/>
    <row r="319" ht="12.75" customHeight="1" x14ac:dyDescent="0.35"/>
    <row r="320" ht="12.75" customHeight="1" x14ac:dyDescent="0.35"/>
    <row r="321" ht="12.75" customHeight="1" x14ac:dyDescent="0.35"/>
    <row r="322" ht="12.75" customHeight="1" x14ac:dyDescent="0.35"/>
    <row r="323" ht="12.75" customHeight="1" x14ac:dyDescent="0.35"/>
    <row r="324" ht="12.75" customHeight="1" x14ac:dyDescent="0.35"/>
    <row r="325" ht="12.75" customHeight="1" x14ac:dyDescent="0.35"/>
    <row r="326" ht="12.75" customHeight="1" x14ac:dyDescent="0.35"/>
    <row r="327" ht="12.75" customHeight="1" x14ac:dyDescent="0.35"/>
    <row r="328" ht="12.75" customHeight="1" x14ac:dyDescent="0.35"/>
    <row r="329" ht="12.75" customHeight="1" x14ac:dyDescent="0.35"/>
    <row r="330" ht="12.75" customHeight="1" x14ac:dyDescent="0.35"/>
    <row r="331" ht="12.75" customHeight="1" x14ac:dyDescent="0.35"/>
    <row r="332" ht="12.75" customHeight="1" x14ac:dyDescent="0.35"/>
    <row r="333" ht="12.75" customHeight="1" x14ac:dyDescent="0.35"/>
    <row r="334" ht="12.75" customHeight="1" x14ac:dyDescent="0.35"/>
    <row r="335" ht="12.75" customHeight="1" x14ac:dyDescent="0.35"/>
    <row r="336" ht="12.75" customHeight="1" x14ac:dyDescent="0.35"/>
    <row r="337" ht="12.75" customHeight="1" x14ac:dyDescent="0.35"/>
    <row r="338" ht="12.75" customHeight="1" x14ac:dyDescent="0.35"/>
    <row r="339" ht="12.75" customHeight="1" x14ac:dyDescent="0.35"/>
    <row r="340" ht="12.75" customHeight="1" x14ac:dyDescent="0.35"/>
    <row r="341" ht="12.75" customHeight="1" x14ac:dyDescent="0.35"/>
    <row r="342" ht="12.75" customHeight="1" x14ac:dyDescent="0.35"/>
    <row r="343" ht="12.75" customHeight="1" x14ac:dyDescent="0.35"/>
    <row r="344" ht="12.75" customHeight="1" x14ac:dyDescent="0.35"/>
    <row r="345" ht="12.75" customHeight="1" x14ac:dyDescent="0.35"/>
    <row r="346" ht="12.75" customHeight="1" x14ac:dyDescent="0.35"/>
    <row r="347" ht="12.75" customHeight="1" x14ac:dyDescent="0.35"/>
    <row r="348" ht="12.75" customHeight="1" x14ac:dyDescent="0.35"/>
    <row r="349" ht="12.75" customHeight="1" x14ac:dyDescent="0.35"/>
    <row r="350" ht="12.75" customHeight="1" x14ac:dyDescent="0.35"/>
    <row r="351" ht="12.75" customHeight="1" x14ac:dyDescent="0.35"/>
    <row r="352" ht="12.75" customHeight="1" x14ac:dyDescent="0.35"/>
    <row r="353" ht="12.75" customHeight="1" x14ac:dyDescent="0.35"/>
    <row r="354" ht="12.75" customHeight="1" x14ac:dyDescent="0.35"/>
    <row r="355" ht="12.75" customHeight="1" x14ac:dyDescent="0.35"/>
    <row r="356" ht="12.75" customHeight="1" x14ac:dyDescent="0.35"/>
    <row r="357" ht="12.75" customHeight="1" x14ac:dyDescent="0.35"/>
    <row r="358" ht="12.75" customHeight="1" x14ac:dyDescent="0.35"/>
    <row r="359" ht="12.75" customHeight="1" x14ac:dyDescent="0.35"/>
    <row r="360" ht="12.75" customHeight="1" x14ac:dyDescent="0.35"/>
    <row r="361" ht="12.75" customHeight="1" x14ac:dyDescent="0.35"/>
    <row r="362" ht="12.75" customHeight="1" x14ac:dyDescent="0.35"/>
    <row r="363" ht="12.75" customHeight="1" x14ac:dyDescent="0.35"/>
    <row r="364" ht="12.75" customHeight="1" x14ac:dyDescent="0.35"/>
    <row r="365" ht="12.75" customHeight="1" x14ac:dyDescent="0.35"/>
    <row r="366" ht="12.75" customHeight="1" x14ac:dyDescent="0.35"/>
    <row r="367" ht="12.75" customHeight="1" x14ac:dyDescent="0.35"/>
    <row r="368" ht="12.75" customHeight="1" x14ac:dyDescent="0.35"/>
    <row r="369" ht="12.75" customHeight="1" x14ac:dyDescent="0.35"/>
    <row r="370" ht="12.75" customHeight="1" x14ac:dyDescent="0.35"/>
    <row r="371" ht="12.75" customHeight="1" x14ac:dyDescent="0.35"/>
    <row r="372" ht="12.75" customHeight="1" x14ac:dyDescent="0.35"/>
    <row r="373" ht="12.75" customHeight="1" x14ac:dyDescent="0.35"/>
    <row r="374" ht="12.75" customHeight="1" x14ac:dyDescent="0.35"/>
    <row r="375" ht="12.75" customHeight="1" x14ac:dyDescent="0.35"/>
    <row r="376" ht="12.75" customHeight="1" x14ac:dyDescent="0.35"/>
    <row r="377" ht="12.75" customHeight="1" x14ac:dyDescent="0.35"/>
    <row r="378" ht="12.75" customHeight="1" x14ac:dyDescent="0.35"/>
    <row r="379" ht="12.75" customHeight="1" x14ac:dyDescent="0.35"/>
    <row r="380" ht="12.75" customHeight="1" x14ac:dyDescent="0.35"/>
    <row r="381" ht="12.75" customHeight="1" x14ac:dyDescent="0.35"/>
    <row r="382" ht="12.75" customHeight="1" x14ac:dyDescent="0.35"/>
    <row r="383" ht="12.75" customHeight="1" x14ac:dyDescent="0.35"/>
    <row r="384" ht="12.75" customHeight="1" x14ac:dyDescent="0.35"/>
    <row r="385" ht="12.75" customHeight="1" x14ac:dyDescent="0.35"/>
    <row r="386" ht="12.75" customHeight="1" x14ac:dyDescent="0.35"/>
    <row r="387" ht="12.75" customHeight="1" x14ac:dyDescent="0.35"/>
    <row r="388" ht="12.75" customHeight="1" x14ac:dyDescent="0.35"/>
    <row r="389" ht="12.75" customHeight="1" x14ac:dyDescent="0.35"/>
    <row r="390" ht="12.75" customHeight="1" x14ac:dyDescent="0.35"/>
    <row r="391" ht="12.75" customHeight="1" x14ac:dyDescent="0.35"/>
    <row r="392" ht="12.75" customHeight="1" x14ac:dyDescent="0.35"/>
    <row r="393" ht="12.75" customHeight="1" x14ac:dyDescent="0.35"/>
    <row r="394" ht="12.75" customHeight="1" x14ac:dyDescent="0.35"/>
    <row r="395" ht="12.75" customHeight="1" x14ac:dyDescent="0.35"/>
    <row r="396" ht="12.75" customHeight="1" x14ac:dyDescent="0.35"/>
    <row r="397" ht="12.75" customHeight="1" x14ac:dyDescent="0.35"/>
    <row r="398" ht="12.75" customHeight="1" x14ac:dyDescent="0.35"/>
    <row r="399" ht="12.75" customHeight="1" x14ac:dyDescent="0.35"/>
    <row r="400" ht="12.75" customHeight="1" x14ac:dyDescent="0.35"/>
    <row r="401" ht="12.75" customHeight="1" x14ac:dyDescent="0.35"/>
    <row r="402" ht="12.75" customHeight="1" x14ac:dyDescent="0.35"/>
    <row r="403" ht="12.75" customHeight="1" x14ac:dyDescent="0.35"/>
    <row r="404" ht="12.75" customHeight="1" x14ac:dyDescent="0.35"/>
    <row r="405" ht="12.75" customHeight="1" x14ac:dyDescent="0.35"/>
    <row r="406" ht="12.75" customHeight="1" x14ac:dyDescent="0.35"/>
    <row r="407" ht="12.75" customHeight="1" x14ac:dyDescent="0.35"/>
    <row r="408" ht="12.75" customHeight="1" x14ac:dyDescent="0.35"/>
    <row r="409" ht="12.75" customHeight="1" x14ac:dyDescent="0.35"/>
    <row r="410" ht="12.75" customHeight="1" x14ac:dyDescent="0.35"/>
    <row r="411" ht="12.75" customHeight="1" x14ac:dyDescent="0.35"/>
    <row r="412" ht="12.75" customHeight="1" x14ac:dyDescent="0.35"/>
    <row r="413" ht="12.75" customHeight="1" x14ac:dyDescent="0.35"/>
    <row r="414" ht="12.75" customHeight="1" x14ac:dyDescent="0.35"/>
    <row r="415" ht="12.75" customHeight="1" x14ac:dyDescent="0.35"/>
    <row r="416" ht="12.75" customHeight="1" x14ac:dyDescent="0.35"/>
    <row r="417" ht="12.75" customHeight="1" x14ac:dyDescent="0.35"/>
    <row r="418" ht="12.75" customHeight="1" x14ac:dyDescent="0.35"/>
    <row r="419" ht="12.75" customHeight="1" x14ac:dyDescent="0.35"/>
    <row r="420" ht="12.75" customHeight="1" x14ac:dyDescent="0.35"/>
    <row r="421" ht="12.75" customHeight="1" x14ac:dyDescent="0.35"/>
    <row r="422" ht="12.75" customHeight="1" x14ac:dyDescent="0.35"/>
    <row r="423" ht="12.75" customHeight="1" x14ac:dyDescent="0.35"/>
    <row r="424" ht="12.75" customHeight="1" x14ac:dyDescent="0.35"/>
    <row r="425" ht="12.75" customHeight="1" x14ac:dyDescent="0.35"/>
    <row r="426" ht="12.75" customHeight="1" x14ac:dyDescent="0.35"/>
    <row r="427" ht="12.75" customHeight="1" x14ac:dyDescent="0.35"/>
    <row r="428" ht="12.75" customHeight="1" x14ac:dyDescent="0.35"/>
    <row r="429" ht="12.75" customHeight="1" x14ac:dyDescent="0.35"/>
    <row r="430" ht="12.75" customHeight="1" x14ac:dyDescent="0.35"/>
    <row r="431" ht="12.75" customHeight="1" x14ac:dyDescent="0.35"/>
    <row r="432" ht="12.75" customHeight="1" x14ac:dyDescent="0.35"/>
    <row r="433" ht="12.75" customHeight="1" x14ac:dyDescent="0.35"/>
    <row r="434" ht="12.75" customHeight="1" x14ac:dyDescent="0.35"/>
    <row r="435" ht="12.75" customHeight="1" x14ac:dyDescent="0.35"/>
    <row r="436" ht="12.75" customHeight="1" x14ac:dyDescent="0.35"/>
    <row r="437" ht="12.75" customHeight="1" x14ac:dyDescent="0.35"/>
    <row r="438" ht="12.75" customHeight="1" x14ac:dyDescent="0.35"/>
    <row r="439" ht="12.75" customHeight="1" x14ac:dyDescent="0.35"/>
    <row r="440" ht="12.75" customHeight="1" x14ac:dyDescent="0.35"/>
    <row r="441" ht="12.75" customHeight="1" x14ac:dyDescent="0.35"/>
    <row r="442" ht="12.75" customHeight="1" x14ac:dyDescent="0.35"/>
    <row r="443" ht="12.75" customHeight="1" x14ac:dyDescent="0.35"/>
    <row r="444" ht="12.75" customHeight="1" x14ac:dyDescent="0.35"/>
    <row r="445" ht="12.75" customHeight="1" x14ac:dyDescent="0.35"/>
    <row r="446" ht="12.75" customHeight="1" x14ac:dyDescent="0.35"/>
    <row r="447" ht="12.75" customHeight="1" x14ac:dyDescent="0.35"/>
    <row r="448" ht="12.75" customHeight="1" x14ac:dyDescent="0.35"/>
    <row r="449" ht="12.75" customHeight="1" x14ac:dyDescent="0.35"/>
    <row r="450" ht="12.75" customHeight="1" x14ac:dyDescent="0.35"/>
    <row r="451" ht="12.75" customHeight="1" x14ac:dyDescent="0.35"/>
    <row r="452" ht="12.75" customHeight="1" x14ac:dyDescent="0.35"/>
    <row r="453" ht="12.75" customHeight="1" x14ac:dyDescent="0.35"/>
    <row r="454" ht="12.75" customHeight="1" x14ac:dyDescent="0.35"/>
    <row r="455" ht="12.75" customHeight="1" x14ac:dyDescent="0.35"/>
    <row r="456" ht="12.75" customHeight="1" x14ac:dyDescent="0.35"/>
    <row r="457" ht="12.75" customHeight="1" x14ac:dyDescent="0.35"/>
    <row r="458" ht="12.75" customHeight="1" x14ac:dyDescent="0.35"/>
    <row r="459" ht="12.75" customHeight="1" x14ac:dyDescent="0.35"/>
    <row r="460" ht="12.75" customHeight="1" x14ac:dyDescent="0.35"/>
    <row r="461" ht="12.75" customHeight="1" x14ac:dyDescent="0.35"/>
    <row r="462" ht="12.75" customHeight="1" x14ac:dyDescent="0.35"/>
    <row r="463" ht="12.75" customHeight="1" x14ac:dyDescent="0.35"/>
    <row r="464" ht="12.75" customHeight="1" x14ac:dyDescent="0.35"/>
    <row r="465" ht="12.75" customHeight="1" x14ac:dyDescent="0.35"/>
    <row r="466" ht="12.75" customHeight="1" x14ac:dyDescent="0.35"/>
    <row r="467" ht="12.75" customHeight="1" x14ac:dyDescent="0.35"/>
    <row r="468" ht="12.75" customHeight="1" x14ac:dyDescent="0.35"/>
    <row r="469" ht="12.75" customHeight="1" x14ac:dyDescent="0.35"/>
    <row r="470" ht="12.75" customHeight="1" x14ac:dyDescent="0.35"/>
    <row r="471" ht="12.75" customHeight="1" x14ac:dyDescent="0.35"/>
    <row r="472" ht="12.75" customHeight="1" x14ac:dyDescent="0.35"/>
    <row r="473" ht="12.75" customHeight="1" x14ac:dyDescent="0.35"/>
    <row r="474" ht="12.75" customHeight="1" x14ac:dyDescent="0.35"/>
    <row r="475" ht="12.75" customHeight="1" x14ac:dyDescent="0.35"/>
    <row r="476" ht="12.75" customHeight="1" x14ac:dyDescent="0.35"/>
    <row r="477" ht="12.75" customHeight="1" x14ac:dyDescent="0.35"/>
    <row r="478" ht="12.75" customHeight="1" x14ac:dyDescent="0.35"/>
    <row r="479" ht="12.75" customHeight="1" x14ac:dyDescent="0.35"/>
    <row r="480" ht="12.75" customHeight="1" x14ac:dyDescent="0.35"/>
    <row r="481" ht="12.75" customHeight="1" x14ac:dyDescent="0.35"/>
    <row r="482" ht="12.75" customHeight="1" x14ac:dyDescent="0.35"/>
    <row r="483" ht="12.75" customHeight="1" x14ac:dyDescent="0.35"/>
    <row r="484" ht="12.75" customHeight="1" x14ac:dyDescent="0.35"/>
    <row r="485" ht="12.75" customHeight="1" x14ac:dyDescent="0.35"/>
    <row r="486" ht="12.75" customHeight="1" x14ac:dyDescent="0.35"/>
    <row r="487" ht="12.75" customHeight="1" x14ac:dyDescent="0.35"/>
    <row r="488" ht="12.75" customHeight="1" x14ac:dyDescent="0.35"/>
    <row r="489" ht="12.75" customHeight="1" x14ac:dyDescent="0.35"/>
    <row r="490" ht="12.75" customHeight="1" x14ac:dyDescent="0.35"/>
    <row r="491" ht="12.75" customHeight="1" x14ac:dyDescent="0.35"/>
    <row r="492" ht="12.75" customHeight="1" x14ac:dyDescent="0.35"/>
    <row r="493" ht="12.75" customHeight="1" x14ac:dyDescent="0.35"/>
    <row r="494" ht="12.75" customHeight="1" x14ac:dyDescent="0.35"/>
    <row r="495" ht="12.75" customHeight="1" x14ac:dyDescent="0.35"/>
    <row r="496" ht="12.75" customHeight="1" x14ac:dyDescent="0.35"/>
    <row r="497" ht="12.75" customHeight="1" x14ac:dyDescent="0.35"/>
    <row r="498" ht="12.75" customHeight="1" x14ac:dyDescent="0.35"/>
    <row r="499" ht="12.75" customHeight="1" x14ac:dyDescent="0.35"/>
    <row r="500" ht="12.75" customHeight="1" x14ac:dyDescent="0.35"/>
    <row r="501" ht="12.75" customHeight="1" x14ac:dyDescent="0.35"/>
    <row r="502" ht="12.75" customHeight="1" x14ac:dyDescent="0.35"/>
    <row r="503" ht="12.75" customHeight="1" x14ac:dyDescent="0.35"/>
    <row r="504" ht="12.75" customHeight="1" x14ac:dyDescent="0.35"/>
    <row r="505" ht="12.75" customHeight="1" x14ac:dyDescent="0.35"/>
    <row r="506" ht="12.75" customHeight="1" x14ac:dyDescent="0.35"/>
    <row r="507" ht="12.75" customHeight="1" x14ac:dyDescent="0.35"/>
    <row r="508" ht="12.75" customHeight="1" x14ac:dyDescent="0.35"/>
    <row r="509" ht="12.75" customHeight="1" x14ac:dyDescent="0.35"/>
    <row r="510" ht="12.75" customHeight="1" x14ac:dyDescent="0.35"/>
    <row r="511" ht="12.75" customHeight="1" x14ac:dyDescent="0.35"/>
    <row r="512" ht="12.75" customHeight="1" x14ac:dyDescent="0.35"/>
    <row r="513" ht="12.75" customHeight="1" x14ac:dyDescent="0.35"/>
    <row r="514" ht="12.75" customHeight="1" x14ac:dyDescent="0.35"/>
    <row r="515" ht="12.75" customHeight="1" x14ac:dyDescent="0.35"/>
    <row r="516" ht="12.75" customHeight="1" x14ac:dyDescent="0.35"/>
    <row r="517" ht="12.75" customHeight="1" x14ac:dyDescent="0.35"/>
    <row r="518" ht="12.75" customHeight="1" x14ac:dyDescent="0.35"/>
    <row r="519" ht="12.75" customHeight="1" x14ac:dyDescent="0.35"/>
    <row r="520" ht="12.75" customHeight="1" x14ac:dyDescent="0.35"/>
    <row r="521" ht="12.75" customHeight="1" x14ac:dyDescent="0.35"/>
    <row r="522" ht="12.75" customHeight="1" x14ac:dyDescent="0.35"/>
    <row r="523" ht="12.75" customHeight="1" x14ac:dyDescent="0.35"/>
    <row r="524" ht="12.75" customHeight="1" x14ac:dyDescent="0.35"/>
    <row r="525" ht="12.75" customHeight="1" x14ac:dyDescent="0.35"/>
    <row r="526" ht="12.75" customHeight="1" x14ac:dyDescent="0.35"/>
    <row r="527" ht="12.75" customHeight="1" x14ac:dyDescent="0.35"/>
    <row r="528" ht="12.75" customHeight="1" x14ac:dyDescent="0.35"/>
    <row r="529" ht="12.75" customHeight="1" x14ac:dyDescent="0.35"/>
    <row r="530" ht="12.75" customHeight="1" x14ac:dyDescent="0.35"/>
    <row r="531" ht="12.75" customHeight="1" x14ac:dyDescent="0.35"/>
    <row r="532" ht="12.75" customHeight="1" x14ac:dyDescent="0.35"/>
    <row r="533" ht="12.75" customHeight="1" x14ac:dyDescent="0.35"/>
    <row r="534" ht="12.75" customHeight="1" x14ac:dyDescent="0.35"/>
    <row r="535" ht="12.75" customHeight="1" x14ac:dyDescent="0.35"/>
    <row r="536" ht="12.75" customHeight="1" x14ac:dyDescent="0.35"/>
    <row r="537" ht="12.75" customHeight="1" x14ac:dyDescent="0.35"/>
    <row r="538" ht="12.75" customHeight="1" x14ac:dyDescent="0.35"/>
    <row r="539" ht="12.75" customHeight="1" x14ac:dyDescent="0.35"/>
    <row r="540" ht="12.75" customHeight="1" x14ac:dyDescent="0.35"/>
    <row r="541" ht="12.75" customHeight="1" x14ac:dyDescent="0.35"/>
    <row r="542" ht="12.75" customHeight="1" x14ac:dyDescent="0.35"/>
    <row r="543" ht="12.75" customHeight="1" x14ac:dyDescent="0.35"/>
    <row r="544" ht="12.75" customHeight="1" x14ac:dyDescent="0.35"/>
    <row r="545" ht="12.75" customHeight="1" x14ac:dyDescent="0.35"/>
    <row r="546" ht="12.75" customHeight="1" x14ac:dyDescent="0.35"/>
    <row r="547" ht="12.75" customHeight="1" x14ac:dyDescent="0.35"/>
    <row r="548" ht="12.75" customHeight="1" x14ac:dyDescent="0.35"/>
    <row r="549" ht="12.75" customHeight="1" x14ac:dyDescent="0.35"/>
    <row r="550" ht="12.75" customHeight="1" x14ac:dyDescent="0.35"/>
    <row r="551" ht="12.75" customHeight="1" x14ac:dyDescent="0.35"/>
    <row r="552" ht="12.75" customHeight="1" x14ac:dyDescent="0.35"/>
    <row r="553" ht="12.75" customHeight="1" x14ac:dyDescent="0.35"/>
    <row r="554" ht="12.75" customHeight="1" x14ac:dyDescent="0.35"/>
    <row r="555" ht="12.75" customHeight="1" x14ac:dyDescent="0.35"/>
    <row r="556" ht="12.75" customHeight="1" x14ac:dyDescent="0.35"/>
    <row r="557" ht="12.75" customHeight="1" x14ac:dyDescent="0.35"/>
    <row r="558" ht="12.75" customHeight="1" x14ac:dyDescent="0.35"/>
    <row r="559" ht="12.75" customHeight="1" x14ac:dyDescent="0.35"/>
    <row r="560" ht="12.75" customHeight="1" x14ac:dyDescent="0.35"/>
    <row r="561" ht="12.75" customHeight="1" x14ac:dyDescent="0.35"/>
    <row r="562" ht="12.75" customHeight="1" x14ac:dyDescent="0.35"/>
    <row r="563" ht="12.75" customHeight="1" x14ac:dyDescent="0.35"/>
    <row r="564" ht="12.75" customHeight="1" x14ac:dyDescent="0.35"/>
    <row r="565" ht="12.75" customHeight="1" x14ac:dyDescent="0.35"/>
    <row r="566" ht="12.75" customHeight="1" x14ac:dyDescent="0.35"/>
    <row r="567" ht="12.75" customHeight="1" x14ac:dyDescent="0.35"/>
    <row r="568" ht="12.75" customHeight="1" x14ac:dyDescent="0.35"/>
    <row r="569" ht="12.75" customHeight="1" x14ac:dyDescent="0.35"/>
    <row r="570" ht="12.75" customHeight="1" x14ac:dyDescent="0.35"/>
    <row r="571" ht="12.75" customHeight="1" x14ac:dyDescent="0.35"/>
    <row r="572" ht="12.75" customHeight="1" x14ac:dyDescent="0.35"/>
    <row r="573" ht="12.75" customHeight="1" x14ac:dyDescent="0.35"/>
    <row r="574" ht="12.75" customHeight="1" x14ac:dyDescent="0.35"/>
    <row r="575" ht="12.75" customHeight="1" x14ac:dyDescent="0.35"/>
    <row r="576" ht="12.75" customHeight="1" x14ac:dyDescent="0.35"/>
    <row r="577" ht="12.75" customHeight="1" x14ac:dyDescent="0.35"/>
    <row r="578" ht="12.75" customHeight="1" x14ac:dyDescent="0.35"/>
    <row r="579" ht="12.75" customHeight="1" x14ac:dyDescent="0.35"/>
    <row r="580" ht="12.75" customHeight="1" x14ac:dyDescent="0.35"/>
    <row r="581" ht="12.75" customHeight="1" x14ac:dyDescent="0.35"/>
    <row r="582" ht="12.75" customHeight="1" x14ac:dyDescent="0.35"/>
    <row r="583" ht="12.75" customHeight="1" x14ac:dyDescent="0.35"/>
    <row r="584" ht="12.75" customHeight="1" x14ac:dyDescent="0.35"/>
    <row r="585" ht="12.75" customHeight="1" x14ac:dyDescent="0.35"/>
    <row r="586" ht="12.75" customHeight="1" x14ac:dyDescent="0.35"/>
    <row r="587" ht="12.75" customHeight="1" x14ac:dyDescent="0.35"/>
    <row r="588" ht="12.75" customHeight="1" x14ac:dyDescent="0.35"/>
    <row r="589" ht="12.75" customHeight="1" x14ac:dyDescent="0.35"/>
    <row r="590" ht="12.75" customHeight="1" x14ac:dyDescent="0.35"/>
    <row r="591" ht="12.75" customHeight="1" x14ac:dyDescent="0.35"/>
    <row r="592" ht="12.75" customHeight="1" x14ac:dyDescent="0.35"/>
    <row r="593" ht="12.75" customHeight="1" x14ac:dyDescent="0.35"/>
    <row r="594" ht="12.75" customHeight="1" x14ac:dyDescent="0.35"/>
    <row r="595" ht="12.75" customHeight="1" x14ac:dyDescent="0.35"/>
    <row r="596" ht="12.75" customHeight="1" x14ac:dyDescent="0.35"/>
    <row r="597" ht="12.75" customHeight="1" x14ac:dyDescent="0.35"/>
    <row r="598" ht="12.75" customHeight="1" x14ac:dyDescent="0.35"/>
    <row r="599" ht="12.75" customHeight="1" x14ac:dyDescent="0.35"/>
    <row r="600" ht="12.75" customHeight="1" x14ac:dyDescent="0.35"/>
    <row r="601" ht="12.75" customHeight="1" x14ac:dyDescent="0.35"/>
    <row r="602" ht="12.75" customHeight="1" x14ac:dyDescent="0.35"/>
    <row r="603" ht="12.75" customHeight="1" x14ac:dyDescent="0.35"/>
    <row r="604" ht="12.75" customHeight="1" x14ac:dyDescent="0.35"/>
    <row r="605" ht="12.75" customHeight="1" x14ac:dyDescent="0.35"/>
    <row r="606" ht="12.75" customHeight="1" x14ac:dyDescent="0.35"/>
    <row r="607" ht="12.75" customHeight="1" x14ac:dyDescent="0.35"/>
    <row r="608" ht="12.75" customHeight="1" x14ac:dyDescent="0.35"/>
    <row r="609" ht="12.75" customHeight="1" x14ac:dyDescent="0.35"/>
    <row r="610" ht="12.75" customHeight="1" x14ac:dyDescent="0.35"/>
    <row r="611" ht="12.75" customHeight="1" x14ac:dyDescent="0.35"/>
    <row r="612" ht="12.75" customHeight="1" x14ac:dyDescent="0.35"/>
    <row r="613" ht="12.75" customHeight="1" x14ac:dyDescent="0.35"/>
    <row r="614" ht="12.75" customHeight="1" x14ac:dyDescent="0.35"/>
    <row r="615" ht="12.75" customHeight="1" x14ac:dyDescent="0.35"/>
    <row r="616" ht="12.75" customHeight="1" x14ac:dyDescent="0.35"/>
    <row r="617" ht="12.75" customHeight="1" x14ac:dyDescent="0.35"/>
    <row r="618" ht="12.75" customHeight="1" x14ac:dyDescent="0.35"/>
    <row r="619" ht="12.75" customHeight="1" x14ac:dyDescent="0.35"/>
    <row r="620" ht="12.75" customHeight="1" x14ac:dyDescent="0.35"/>
    <row r="621" ht="12.75" customHeight="1" x14ac:dyDescent="0.35"/>
    <row r="622" ht="12.75" customHeight="1" x14ac:dyDescent="0.35"/>
    <row r="623" ht="12.75" customHeight="1" x14ac:dyDescent="0.35"/>
    <row r="624" ht="12.75" customHeight="1" x14ac:dyDescent="0.35"/>
    <row r="625" ht="12.75" customHeight="1" x14ac:dyDescent="0.35"/>
    <row r="626" ht="12.75" customHeight="1" x14ac:dyDescent="0.35"/>
    <row r="627" ht="12.75" customHeight="1" x14ac:dyDescent="0.35"/>
    <row r="628" ht="12.75" customHeight="1" x14ac:dyDescent="0.35"/>
    <row r="629" ht="12.75" customHeight="1" x14ac:dyDescent="0.35"/>
    <row r="630" ht="12.75" customHeight="1" x14ac:dyDescent="0.35"/>
    <row r="631" ht="12.75" customHeight="1" x14ac:dyDescent="0.35"/>
    <row r="632" ht="12.75" customHeight="1" x14ac:dyDescent="0.35"/>
    <row r="633" ht="12.75" customHeight="1" x14ac:dyDescent="0.35"/>
    <row r="634" ht="12.75" customHeight="1" x14ac:dyDescent="0.35"/>
    <row r="635" ht="12.75" customHeight="1" x14ac:dyDescent="0.35"/>
    <row r="636" ht="12.75" customHeight="1" x14ac:dyDescent="0.35"/>
    <row r="637" ht="12.75" customHeight="1" x14ac:dyDescent="0.35"/>
    <row r="638" ht="12.75" customHeight="1" x14ac:dyDescent="0.35"/>
    <row r="639" ht="12.75" customHeight="1" x14ac:dyDescent="0.35"/>
    <row r="640" ht="12.75" customHeight="1" x14ac:dyDescent="0.35"/>
    <row r="641" ht="12.75" customHeight="1" x14ac:dyDescent="0.35"/>
    <row r="642" ht="12.75" customHeight="1" x14ac:dyDescent="0.35"/>
    <row r="643" ht="12.75" customHeight="1" x14ac:dyDescent="0.35"/>
    <row r="644" ht="12.75" customHeight="1" x14ac:dyDescent="0.35"/>
    <row r="645" ht="12.75" customHeight="1" x14ac:dyDescent="0.35"/>
    <row r="646" ht="12.75" customHeight="1" x14ac:dyDescent="0.35"/>
    <row r="647" ht="12.75" customHeight="1" x14ac:dyDescent="0.35"/>
    <row r="648" ht="12.75" customHeight="1" x14ac:dyDescent="0.35"/>
    <row r="649" ht="12.75" customHeight="1" x14ac:dyDescent="0.35"/>
    <row r="650" ht="12.75" customHeight="1" x14ac:dyDescent="0.35"/>
    <row r="651" ht="12.75" customHeight="1" x14ac:dyDescent="0.35"/>
    <row r="652" ht="12.75" customHeight="1" x14ac:dyDescent="0.35"/>
    <row r="653" ht="12.75" customHeight="1" x14ac:dyDescent="0.35"/>
    <row r="654" ht="12.75" customHeight="1" x14ac:dyDescent="0.35"/>
    <row r="655" ht="12.75" customHeight="1" x14ac:dyDescent="0.35"/>
    <row r="656" ht="12.75" customHeight="1" x14ac:dyDescent="0.35"/>
    <row r="657" ht="12.75" customHeight="1" x14ac:dyDescent="0.35"/>
    <row r="658" ht="12.75" customHeight="1" x14ac:dyDescent="0.35"/>
    <row r="659" ht="12.75" customHeight="1" x14ac:dyDescent="0.35"/>
    <row r="660" ht="12.75" customHeight="1" x14ac:dyDescent="0.35"/>
    <row r="661" ht="12.75" customHeight="1" x14ac:dyDescent="0.35"/>
    <row r="662" ht="12.75" customHeight="1" x14ac:dyDescent="0.35"/>
    <row r="663" ht="12.75" customHeight="1" x14ac:dyDescent="0.35"/>
    <row r="664" ht="12.75" customHeight="1" x14ac:dyDescent="0.35"/>
    <row r="665" ht="12.75" customHeight="1" x14ac:dyDescent="0.35"/>
    <row r="666" ht="12.75" customHeight="1" x14ac:dyDescent="0.35"/>
    <row r="667" ht="12.75" customHeight="1" x14ac:dyDescent="0.35"/>
    <row r="668" ht="12.75" customHeight="1" x14ac:dyDescent="0.35"/>
    <row r="669" ht="12.75" customHeight="1" x14ac:dyDescent="0.35"/>
    <row r="670" ht="12.75" customHeight="1" x14ac:dyDescent="0.35"/>
    <row r="671" ht="12.75" customHeight="1" x14ac:dyDescent="0.35"/>
    <row r="672" ht="12.75" customHeight="1" x14ac:dyDescent="0.35"/>
    <row r="673" ht="12.75" customHeight="1" x14ac:dyDescent="0.35"/>
    <row r="674" ht="12.75" customHeight="1" x14ac:dyDescent="0.35"/>
    <row r="675" ht="12.75" customHeight="1" x14ac:dyDescent="0.35"/>
    <row r="676" ht="12.75" customHeight="1" x14ac:dyDescent="0.35"/>
    <row r="677" ht="12.75" customHeight="1" x14ac:dyDescent="0.35"/>
    <row r="678" ht="12.75" customHeight="1" x14ac:dyDescent="0.35"/>
    <row r="679" ht="12.75" customHeight="1" x14ac:dyDescent="0.35"/>
    <row r="680" ht="12.75" customHeight="1" x14ac:dyDescent="0.35"/>
    <row r="681" ht="12.75" customHeight="1" x14ac:dyDescent="0.35"/>
    <row r="682" ht="12.75" customHeight="1" x14ac:dyDescent="0.35"/>
    <row r="683" ht="12.75" customHeight="1" x14ac:dyDescent="0.35"/>
    <row r="684" ht="12.75" customHeight="1" x14ac:dyDescent="0.35"/>
    <row r="685" ht="12.75" customHeight="1" x14ac:dyDescent="0.35"/>
    <row r="686" ht="12.75" customHeight="1" x14ac:dyDescent="0.35"/>
    <row r="687" ht="12.75" customHeight="1" x14ac:dyDescent="0.35"/>
    <row r="688" ht="12.75" customHeight="1" x14ac:dyDescent="0.35"/>
    <row r="689" ht="12.75" customHeight="1" x14ac:dyDescent="0.35"/>
    <row r="690" ht="12.75" customHeight="1" x14ac:dyDescent="0.35"/>
    <row r="691" ht="12.75" customHeight="1" x14ac:dyDescent="0.35"/>
    <row r="692" ht="12.75" customHeight="1" x14ac:dyDescent="0.35"/>
    <row r="693" ht="12.75" customHeight="1" x14ac:dyDescent="0.35"/>
    <row r="694" ht="12.75" customHeight="1" x14ac:dyDescent="0.35"/>
    <row r="695" ht="12.75" customHeight="1" x14ac:dyDescent="0.35"/>
    <row r="696" ht="12.75" customHeight="1" x14ac:dyDescent="0.35"/>
    <row r="697" ht="12.75" customHeight="1" x14ac:dyDescent="0.35"/>
    <row r="698" ht="12.75" customHeight="1" x14ac:dyDescent="0.35"/>
    <row r="699" ht="12.75" customHeight="1" x14ac:dyDescent="0.35"/>
    <row r="700" ht="12.75" customHeight="1" x14ac:dyDescent="0.35"/>
    <row r="701" ht="12.75" customHeight="1" x14ac:dyDescent="0.35"/>
    <row r="702" ht="12.75" customHeight="1" x14ac:dyDescent="0.35"/>
    <row r="703" ht="12.75" customHeight="1" x14ac:dyDescent="0.35"/>
    <row r="704" ht="12.75" customHeight="1" x14ac:dyDescent="0.35"/>
    <row r="705" ht="12.75" customHeight="1" x14ac:dyDescent="0.35"/>
    <row r="706" ht="12.75" customHeight="1" x14ac:dyDescent="0.35"/>
    <row r="707" ht="12.75" customHeight="1" x14ac:dyDescent="0.35"/>
    <row r="708" ht="12.75" customHeight="1" x14ac:dyDescent="0.35"/>
    <row r="709" ht="12.75" customHeight="1" x14ac:dyDescent="0.35"/>
    <row r="710" ht="12.75" customHeight="1" x14ac:dyDescent="0.35"/>
    <row r="711" ht="12.75" customHeight="1" x14ac:dyDescent="0.35"/>
    <row r="712" ht="12.75" customHeight="1" x14ac:dyDescent="0.35"/>
    <row r="713" ht="12.75" customHeight="1" x14ac:dyDescent="0.35"/>
    <row r="714" ht="12.75" customHeight="1" x14ac:dyDescent="0.35"/>
    <row r="715" ht="12.75" customHeight="1" x14ac:dyDescent="0.35"/>
    <row r="716" ht="12.75" customHeight="1" x14ac:dyDescent="0.35"/>
    <row r="717" ht="12.75" customHeight="1" x14ac:dyDescent="0.35"/>
    <row r="718" ht="12.75" customHeight="1" x14ac:dyDescent="0.35"/>
    <row r="719" ht="12.75" customHeight="1" x14ac:dyDescent="0.35"/>
    <row r="720" ht="12.75" customHeight="1" x14ac:dyDescent="0.35"/>
    <row r="721" ht="12.75" customHeight="1" x14ac:dyDescent="0.35"/>
    <row r="722" ht="12.75" customHeight="1" x14ac:dyDescent="0.35"/>
    <row r="723" ht="12.75" customHeight="1" x14ac:dyDescent="0.35"/>
    <row r="724" ht="12.75" customHeight="1" x14ac:dyDescent="0.35"/>
    <row r="725" ht="12.75" customHeight="1" x14ac:dyDescent="0.35"/>
    <row r="726" ht="12.75" customHeight="1" x14ac:dyDescent="0.35"/>
    <row r="727" ht="12.75" customHeight="1" x14ac:dyDescent="0.35"/>
    <row r="728" ht="12.75" customHeight="1" x14ac:dyDescent="0.35"/>
    <row r="729" ht="12.75" customHeight="1" x14ac:dyDescent="0.35"/>
    <row r="730" ht="12.75" customHeight="1" x14ac:dyDescent="0.35"/>
    <row r="731" ht="12.75" customHeight="1" x14ac:dyDescent="0.35"/>
    <row r="732" ht="12.75" customHeight="1" x14ac:dyDescent="0.35"/>
    <row r="733" ht="12.75" customHeight="1" x14ac:dyDescent="0.35"/>
    <row r="734" ht="12.75" customHeight="1" x14ac:dyDescent="0.35"/>
    <row r="735" ht="12.75" customHeight="1" x14ac:dyDescent="0.35"/>
    <row r="736" ht="12.75" customHeight="1" x14ac:dyDescent="0.35"/>
    <row r="737" ht="12.75" customHeight="1" x14ac:dyDescent="0.35"/>
    <row r="738" ht="12.75" customHeight="1" x14ac:dyDescent="0.35"/>
    <row r="739" ht="12.75" customHeight="1" x14ac:dyDescent="0.35"/>
    <row r="740" ht="12.75" customHeight="1" x14ac:dyDescent="0.35"/>
    <row r="741" ht="12.75" customHeight="1" x14ac:dyDescent="0.35"/>
    <row r="742" ht="12.75" customHeight="1" x14ac:dyDescent="0.35"/>
    <row r="743" ht="12.75" customHeight="1" x14ac:dyDescent="0.35"/>
    <row r="744" ht="12.75" customHeight="1" x14ac:dyDescent="0.35"/>
    <row r="745" ht="12.75" customHeight="1" x14ac:dyDescent="0.35"/>
    <row r="746" ht="12.75" customHeight="1" x14ac:dyDescent="0.35"/>
    <row r="747" ht="12.75" customHeight="1" x14ac:dyDescent="0.35"/>
    <row r="748" ht="12.75" customHeight="1" x14ac:dyDescent="0.35"/>
    <row r="749" ht="12.75" customHeight="1" x14ac:dyDescent="0.35"/>
    <row r="750" ht="12.75" customHeight="1" x14ac:dyDescent="0.35"/>
    <row r="751" ht="12.75" customHeight="1" x14ac:dyDescent="0.35"/>
    <row r="752" ht="12.75" customHeight="1" x14ac:dyDescent="0.35"/>
    <row r="753" ht="12.75" customHeight="1" x14ac:dyDescent="0.35"/>
    <row r="754" ht="12.75" customHeight="1" x14ac:dyDescent="0.35"/>
    <row r="755" ht="12.75" customHeight="1" x14ac:dyDescent="0.35"/>
    <row r="756" ht="12.75" customHeight="1" x14ac:dyDescent="0.35"/>
    <row r="757" ht="12.75" customHeight="1" x14ac:dyDescent="0.35"/>
    <row r="758" ht="12.75" customHeight="1" x14ac:dyDescent="0.35"/>
    <row r="759" ht="12.75" customHeight="1" x14ac:dyDescent="0.35"/>
    <row r="760" ht="12.75" customHeight="1" x14ac:dyDescent="0.35"/>
    <row r="761" ht="12.75" customHeight="1" x14ac:dyDescent="0.35"/>
    <row r="762" ht="12.75" customHeight="1" x14ac:dyDescent="0.35"/>
    <row r="763" ht="12.75" customHeight="1" x14ac:dyDescent="0.35"/>
    <row r="764" ht="12.75" customHeight="1" x14ac:dyDescent="0.35"/>
    <row r="765" ht="12.75" customHeight="1" x14ac:dyDescent="0.35"/>
    <row r="766" ht="12.75" customHeight="1" x14ac:dyDescent="0.35"/>
    <row r="767" ht="12.75" customHeight="1" x14ac:dyDescent="0.35"/>
    <row r="768" ht="12.75" customHeight="1" x14ac:dyDescent="0.35"/>
    <row r="769" ht="12.75" customHeight="1" x14ac:dyDescent="0.35"/>
    <row r="770" ht="12.75" customHeight="1" x14ac:dyDescent="0.35"/>
    <row r="771" ht="12.75" customHeight="1" x14ac:dyDescent="0.35"/>
    <row r="772" ht="12.75" customHeight="1" x14ac:dyDescent="0.35"/>
    <row r="773" ht="12.75" customHeight="1" x14ac:dyDescent="0.35"/>
    <row r="774" ht="12.75" customHeight="1" x14ac:dyDescent="0.35"/>
    <row r="775" ht="12.75" customHeight="1" x14ac:dyDescent="0.35"/>
    <row r="776" ht="12.75" customHeight="1" x14ac:dyDescent="0.35"/>
    <row r="777" ht="12.75" customHeight="1" x14ac:dyDescent="0.35"/>
    <row r="778" ht="12.75" customHeight="1" x14ac:dyDescent="0.35"/>
    <row r="779" ht="12.75" customHeight="1" x14ac:dyDescent="0.35"/>
    <row r="780" ht="12.75" customHeight="1" x14ac:dyDescent="0.35"/>
    <row r="781" ht="12.75" customHeight="1" x14ac:dyDescent="0.35"/>
    <row r="782" ht="12.75" customHeight="1" x14ac:dyDescent="0.35"/>
    <row r="783" ht="12.75" customHeight="1" x14ac:dyDescent="0.35"/>
    <row r="784" ht="12.75" customHeight="1" x14ac:dyDescent="0.35"/>
    <row r="785" ht="12.75" customHeight="1" x14ac:dyDescent="0.35"/>
    <row r="786" ht="12.75" customHeight="1" x14ac:dyDescent="0.35"/>
    <row r="787" ht="12.75" customHeight="1" x14ac:dyDescent="0.35"/>
    <row r="788" ht="12.75" customHeight="1" x14ac:dyDescent="0.35"/>
    <row r="789" ht="12.75" customHeight="1" x14ac:dyDescent="0.35"/>
    <row r="790" ht="12.75" customHeight="1" x14ac:dyDescent="0.35"/>
    <row r="791" ht="12.75" customHeight="1" x14ac:dyDescent="0.35"/>
    <row r="792" ht="12.75" customHeight="1" x14ac:dyDescent="0.35"/>
    <row r="793" ht="12.75" customHeight="1" x14ac:dyDescent="0.35"/>
    <row r="794" ht="12.75" customHeight="1" x14ac:dyDescent="0.35"/>
    <row r="795" ht="12.75" customHeight="1" x14ac:dyDescent="0.35"/>
    <row r="796" ht="12.75" customHeight="1" x14ac:dyDescent="0.35"/>
    <row r="797" ht="12.75" customHeight="1" x14ac:dyDescent="0.35"/>
    <row r="798" ht="12.75" customHeight="1" x14ac:dyDescent="0.35"/>
    <row r="799" ht="12.75" customHeight="1" x14ac:dyDescent="0.35"/>
    <row r="800" ht="12.75" customHeight="1" x14ac:dyDescent="0.35"/>
    <row r="801" ht="12.75" customHeight="1" x14ac:dyDescent="0.35"/>
    <row r="802" ht="12.75" customHeight="1" x14ac:dyDescent="0.35"/>
    <row r="803" ht="12.75" customHeight="1" x14ac:dyDescent="0.35"/>
    <row r="804" ht="12.75" customHeight="1" x14ac:dyDescent="0.35"/>
    <row r="805" ht="12.75" customHeight="1" x14ac:dyDescent="0.35"/>
    <row r="806" ht="12.75" customHeight="1" x14ac:dyDescent="0.35"/>
    <row r="807" ht="12.75" customHeight="1" x14ac:dyDescent="0.35"/>
    <row r="808" ht="12.75" customHeight="1" x14ac:dyDescent="0.35"/>
    <row r="809" ht="12.75" customHeight="1" x14ac:dyDescent="0.35"/>
    <row r="810" ht="12.75" customHeight="1" x14ac:dyDescent="0.35"/>
    <row r="811" ht="12.75" customHeight="1" x14ac:dyDescent="0.35"/>
    <row r="812" ht="12.75" customHeight="1" x14ac:dyDescent="0.35"/>
    <row r="813" ht="12.75" customHeight="1" x14ac:dyDescent="0.35"/>
    <row r="814" ht="12.75" customHeight="1" x14ac:dyDescent="0.35"/>
    <row r="815" ht="12.75" customHeight="1" x14ac:dyDescent="0.35"/>
    <row r="816" ht="12.75" customHeight="1" x14ac:dyDescent="0.35"/>
    <row r="817" ht="12.75" customHeight="1" x14ac:dyDescent="0.35"/>
    <row r="818" ht="12.75" customHeight="1" x14ac:dyDescent="0.35"/>
    <row r="819" ht="12.75" customHeight="1" x14ac:dyDescent="0.35"/>
    <row r="820" ht="12.75" customHeight="1" x14ac:dyDescent="0.35"/>
    <row r="821" ht="12.75" customHeight="1" x14ac:dyDescent="0.35"/>
    <row r="822" ht="12.75" customHeight="1" x14ac:dyDescent="0.35"/>
    <row r="823" ht="12.75" customHeight="1" x14ac:dyDescent="0.35"/>
    <row r="824" ht="12.75" customHeight="1" x14ac:dyDescent="0.35"/>
    <row r="825" ht="12.75" customHeight="1" x14ac:dyDescent="0.35"/>
    <row r="826" ht="12.75" customHeight="1" x14ac:dyDescent="0.35"/>
    <row r="827" ht="12.75" customHeight="1" x14ac:dyDescent="0.35"/>
    <row r="828" ht="12.75" customHeight="1" x14ac:dyDescent="0.35"/>
    <row r="829" ht="12.75" customHeight="1" x14ac:dyDescent="0.35"/>
    <row r="830" ht="12.75" customHeight="1" x14ac:dyDescent="0.35"/>
    <row r="831" ht="12.75" customHeight="1" x14ac:dyDescent="0.35"/>
    <row r="832" ht="12.75" customHeight="1" x14ac:dyDescent="0.35"/>
    <row r="833" ht="12.75" customHeight="1" x14ac:dyDescent="0.35"/>
    <row r="834" ht="12.75" customHeight="1" x14ac:dyDescent="0.35"/>
    <row r="835" ht="12.75" customHeight="1" x14ac:dyDescent="0.35"/>
    <row r="836" ht="12.75" customHeight="1" x14ac:dyDescent="0.35"/>
    <row r="837" ht="12.75" customHeight="1" x14ac:dyDescent="0.35"/>
    <row r="838" ht="12.75" customHeight="1" x14ac:dyDescent="0.35"/>
    <row r="839" ht="12.75" customHeight="1" x14ac:dyDescent="0.35"/>
    <row r="840" ht="12.75" customHeight="1" x14ac:dyDescent="0.35"/>
    <row r="841" ht="12.75" customHeight="1" x14ac:dyDescent="0.35"/>
    <row r="842" ht="12.75" customHeight="1" x14ac:dyDescent="0.35"/>
    <row r="843" ht="12.75" customHeight="1" x14ac:dyDescent="0.35"/>
    <row r="844" ht="12.75" customHeight="1" x14ac:dyDescent="0.35"/>
    <row r="845" ht="12.75" customHeight="1" x14ac:dyDescent="0.35"/>
    <row r="846" ht="12.75" customHeight="1" x14ac:dyDescent="0.35"/>
    <row r="847" ht="12.75" customHeight="1" x14ac:dyDescent="0.35"/>
    <row r="848" ht="12.75" customHeight="1" x14ac:dyDescent="0.35"/>
    <row r="849" ht="12.75" customHeight="1" x14ac:dyDescent="0.35"/>
    <row r="850" ht="12.75" customHeight="1" x14ac:dyDescent="0.35"/>
    <row r="851" ht="12.75" customHeight="1" x14ac:dyDescent="0.35"/>
    <row r="852" ht="12.75" customHeight="1" x14ac:dyDescent="0.35"/>
    <row r="853" ht="12.75" customHeight="1" x14ac:dyDescent="0.35"/>
    <row r="854" ht="12.75" customHeight="1" x14ac:dyDescent="0.35"/>
    <row r="855" ht="12.75" customHeight="1" x14ac:dyDescent="0.35"/>
    <row r="856" ht="12.75" customHeight="1" x14ac:dyDescent="0.35"/>
    <row r="857" ht="12.75" customHeight="1" x14ac:dyDescent="0.35"/>
    <row r="858" ht="12.75" customHeight="1" x14ac:dyDescent="0.35"/>
    <row r="859" ht="12.75" customHeight="1" x14ac:dyDescent="0.35"/>
    <row r="860" ht="12.75" customHeight="1" x14ac:dyDescent="0.35"/>
    <row r="861" ht="12.75" customHeight="1" x14ac:dyDescent="0.35"/>
    <row r="862" ht="12.75" customHeight="1" x14ac:dyDescent="0.35"/>
    <row r="863" ht="12.75" customHeight="1" x14ac:dyDescent="0.35"/>
    <row r="864" ht="12.75" customHeight="1" x14ac:dyDescent="0.35"/>
    <row r="865" ht="12.75" customHeight="1" x14ac:dyDescent="0.35"/>
    <row r="866" ht="12.75" customHeight="1" x14ac:dyDescent="0.35"/>
    <row r="867" ht="12.75" customHeight="1" x14ac:dyDescent="0.35"/>
    <row r="868" ht="12.75" customHeight="1" x14ac:dyDescent="0.35"/>
    <row r="869" ht="12.75" customHeight="1" x14ac:dyDescent="0.35"/>
    <row r="870" ht="12.75" customHeight="1" x14ac:dyDescent="0.35"/>
    <row r="871" ht="12.75" customHeight="1" x14ac:dyDescent="0.35"/>
    <row r="872" ht="12.75" customHeight="1" x14ac:dyDescent="0.35"/>
    <row r="873" ht="12.75" customHeight="1" x14ac:dyDescent="0.35"/>
    <row r="874" ht="12.75" customHeight="1" x14ac:dyDescent="0.35"/>
    <row r="875" ht="12.75" customHeight="1" x14ac:dyDescent="0.35"/>
    <row r="876" ht="12.75" customHeight="1" x14ac:dyDescent="0.35"/>
    <row r="877" ht="12.75" customHeight="1" x14ac:dyDescent="0.35"/>
    <row r="878" ht="12.75" customHeight="1" x14ac:dyDescent="0.35"/>
    <row r="879" ht="12.75" customHeight="1" x14ac:dyDescent="0.35"/>
    <row r="880" ht="12.75" customHeight="1" x14ac:dyDescent="0.35"/>
    <row r="881" ht="12.75" customHeight="1" x14ac:dyDescent="0.35"/>
    <row r="882" ht="12.75" customHeight="1" x14ac:dyDescent="0.35"/>
    <row r="883" ht="12.75" customHeight="1" x14ac:dyDescent="0.35"/>
    <row r="884" ht="12.75" customHeight="1" x14ac:dyDescent="0.35"/>
    <row r="885" ht="12.75" customHeight="1" x14ac:dyDescent="0.35"/>
    <row r="886" ht="12.75" customHeight="1" x14ac:dyDescent="0.35"/>
    <row r="887" ht="12.75" customHeight="1" x14ac:dyDescent="0.35"/>
    <row r="888" ht="12.75" customHeight="1" x14ac:dyDescent="0.35"/>
    <row r="889" ht="12.75" customHeight="1" x14ac:dyDescent="0.35"/>
    <row r="890" ht="12.75" customHeight="1" x14ac:dyDescent="0.35"/>
    <row r="891" ht="12.75" customHeight="1" x14ac:dyDescent="0.35"/>
    <row r="892" ht="12.75" customHeight="1" x14ac:dyDescent="0.35"/>
    <row r="893" ht="12.75" customHeight="1" x14ac:dyDescent="0.35"/>
    <row r="894" ht="12.75" customHeight="1" x14ac:dyDescent="0.35"/>
    <row r="895" ht="12.75" customHeight="1" x14ac:dyDescent="0.35"/>
    <row r="896" ht="12.75" customHeight="1" x14ac:dyDescent="0.35"/>
    <row r="897" ht="12.75" customHeight="1" x14ac:dyDescent="0.35"/>
    <row r="898" ht="12.75" customHeight="1" x14ac:dyDescent="0.35"/>
    <row r="899" ht="12.75" customHeight="1" x14ac:dyDescent="0.35"/>
    <row r="900" ht="12.75" customHeight="1" x14ac:dyDescent="0.35"/>
    <row r="901" ht="12.75" customHeight="1" x14ac:dyDescent="0.35"/>
    <row r="902" ht="12.75" customHeight="1" x14ac:dyDescent="0.35"/>
    <row r="903" ht="12.75" customHeight="1" x14ac:dyDescent="0.35"/>
    <row r="904" ht="12.75" customHeight="1" x14ac:dyDescent="0.35"/>
    <row r="905" ht="12.75" customHeight="1" x14ac:dyDescent="0.35"/>
    <row r="906" ht="12.75" customHeight="1" x14ac:dyDescent="0.35"/>
    <row r="907" ht="12.75" customHeight="1" x14ac:dyDescent="0.35"/>
    <row r="908" ht="12.75" customHeight="1" x14ac:dyDescent="0.35"/>
    <row r="909" ht="12.75" customHeight="1" x14ac:dyDescent="0.35"/>
    <row r="910" ht="12.75" customHeight="1" x14ac:dyDescent="0.35"/>
    <row r="911" ht="12.75" customHeight="1" x14ac:dyDescent="0.35"/>
    <row r="912" ht="12.75" customHeight="1" x14ac:dyDescent="0.35"/>
    <row r="913" ht="12.75" customHeight="1" x14ac:dyDescent="0.35"/>
    <row r="914" ht="12.75" customHeight="1" x14ac:dyDescent="0.35"/>
    <row r="915" ht="12.75" customHeight="1" x14ac:dyDescent="0.35"/>
    <row r="916" ht="12.75" customHeight="1" x14ac:dyDescent="0.35"/>
    <row r="917" ht="12.75" customHeight="1" x14ac:dyDescent="0.35"/>
    <row r="918" ht="12.75" customHeight="1" x14ac:dyDescent="0.35"/>
    <row r="919" ht="12.75" customHeight="1" x14ac:dyDescent="0.35"/>
    <row r="920" ht="12.75" customHeight="1" x14ac:dyDescent="0.35"/>
    <row r="921" ht="12.75" customHeight="1" x14ac:dyDescent="0.35"/>
    <row r="922" ht="12.75" customHeight="1" x14ac:dyDescent="0.35"/>
    <row r="923" ht="12.75" customHeight="1" x14ac:dyDescent="0.35"/>
    <row r="924" ht="12.75" customHeight="1" x14ac:dyDescent="0.35"/>
    <row r="925" ht="12.75" customHeight="1" x14ac:dyDescent="0.35"/>
    <row r="926" ht="12.75" customHeight="1" x14ac:dyDescent="0.35"/>
    <row r="927" ht="12.75" customHeight="1" x14ac:dyDescent="0.35"/>
    <row r="928" ht="12.75" customHeight="1" x14ac:dyDescent="0.35"/>
    <row r="929" ht="12.75" customHeight="1" x14ac:dyDescent="0.35"/>
    <row r="930" ht="12.75" customHeight="1" x14ac:dyDescent="0.35"/>
    <row r="931" ht="12.75" customHeight="1" x14ac:dyDescent="0.35"/>
    <row r="932" ht="12.75" customHeight="1" x14ac:dyDescent="0.35"/>
    <row r="933" ht="12.75" customHeight="1" x14ac:dyDescent="0.35"/>
    <row r="934" ht="12.75" customHeight="1" x14ac:dyDescent="0.35"/>
    <row r="935" ht="12.75" customHeight="1" x14ac:dyDescent="0.35"/>
    <row r="936" ht="12.75" customHeight="1" x14ac:dyDescent="0.35"/>
    <row r="937" ht="12.75" customHeight="1" x14ac:dyDescent="0.35"/>
    <row r="938" ht="12.75" customHeight="1" x14ac:dyDescent="0.35"/>
    <row r="939" ht="12.75" customHeight="1" x14ac:dyDescent="0.35"/>
    <row r="940" ht="12.75" customHeight="1" x14ac:dyDescent="0.35"/>
    <row r="941" ht="12.75" customHeight="1" x14ac:dyDescent="0.35"/>
    <row r="942" ht="12.75" customHeight="1" x14ac:dyDescent="0.35"/>
    <row r="943" ht="12.75" customHeight="1" x14ac:dyDescent="0.35"/>
    <row r="944" ht="12.75" customHeight="1" x14ac:dyDescent="0.35"/>
    <row r="945" ht="12.75" customHeight="1" x14ac:dyDescent="0.35"/>
    <row r="946" ht="12.75" customHeight="1" x14ac:dyDescent="0.35"/>
    <row r="947" ht="12.75" customHeight="1" x14ac:dyDescent="0.35"/>
    <row r="948" ht="12.75" customHeight="1" x14ac:dyDescent="0.35"/>
    <row r="949" ht="12.75" customHeight="1" x14ac:dyDescent="0.35"/>
    <row r="950" ht="12.75" customHeight="1" x14ac:dyDescent="0.35"/>
    <row r="951" ht="12.75" customHeight="1" x14ac:dyDescent="0.35"/>
    <row r="952" ht="12.75" customHeight="1" x14ac:dyDescent="0.35"/>
    <row r="953" ht="12.75" customHeight="1" x14ac:dyDescent="0.35"/>
    <row r="954" ht="12.75" customHeight="1" x14ac:dyDescent="0.35"/>
    <row r="955" ht="12.75" customHeight="1" x14ac:dyDescent="0.35"/>
    <row r="956" ht="12.75" customHeight="1" x14ac:dyDescent="0.35"/>
    <row r="957" ht="12.75" customHeight="1" x14ac:dyDescent="0.35"/>
    <row r="958" ht="12.75" customHeight="1" x14ac:dyDescent="0.35"/>
    <row r="959" ht="12.75" customHeight="1" x14ac:dyDescent="0.35"/>
    <row r="960" ht="12.75" customHeight="1" x14ac:dyDescent="0.35"/>
    <row r="961" ht="12.75" customHeight="1" x14ac:dyDescent="0.35"/>
    <row r="962" ht="12.75" customHeight="1" x14ac:dyDescent="0.35"/>
    <row r="963" ht="12.75" customHeight="1" x14ac:dyDescent="0.35"/>
    <row r="964" ht="12.75" customHeight="1" x14ac:dyDescent="0.35"/>
    <row r="965" ht="12.75" customHeight="1" x14ac:dyDescent="0.35"/>
    <row r="966" ht="12.75" customHeight="1" x14ac:dyDescent="0.35"/>
    <row r="967" ht="12.75" customHeight="1" x14ac:dyDescent="0.35"/>
    <row r="968" ht="12.75" customHeight="1" x14ac:dyDescent="0.35"/>
    <row r="969" ht="12.75" customHeight="1" x14ac:dyDescent="0.35"/>
    <row r="970" ht="12.75" customHeight="1" x14ac:dyDescent="0.35"/>
    <row r="971" ht="12.75" customHeight="1" x14ac:dyDescent="0.35"/>
    <row r="972" ht="12.75" customHeight="1" x14ac:dyDescent="0.35"/>
    <row r="973" ht="12.75" customHeight="1" x14ac:dyDescent="0.35"/>
    <row r="974" ht="12.75" customHeight="1" x14ac:dyDescent="0.35"/>
    <row r="975" ht="12.75" customHeight="1" x14ac:dyDescent="0.35"/>
    <row r="976" ht="12.75" customHeight="1" x14ac:dyDescent="0.35"/>
    <row r="977" ht="12.75" customHeight="1" x14ac:dyDescent="0.35"/>
    <row r="978" ht="12.75" customHeight="1" x14ac:dyDescent="0.35"/>
    <row r="979" ht="12.75" customHeight="1" x14ac:dyDescent="0.35"/>
    <row r="980" ht="12.75" customHeight="1" x14ac:dyDescent="0.35"/>
    <row r="981" ht="12.75" customHeight="1" x14ac:dyDescent="0.35"/>
    <row r="982" ht="12.75" customHeight="1" x14ac:dyDescent="0.35"/>
    <row r="983" ht="12.75" customHeight="1" x14ac:dyDescent="0.35"/>
    <row r="984" ht="12.75" customHeight="1" x14ac:dyDescent="0.35"/>
    <row r="985" ht="12.75" customHeight="1" x14ac:dyDescent="0.35"/>
    <row r="986" ht="12.75" customHeight="1" x14ac:dyDescent="0.35"/>
    <row r="987" ht="12.75" customHeight="1" x14ac:dyDescent="0.35"/>
    <row r="988" ht="12.75" customHeight="1" x14ac:dyDescent="0.35"/>
    <row r="989" ht="12.75" customHeight="1" x14ac:dyDescent="0.35"/>
    <row r="990" ht="12.75" customHeight="1" x14ac:dyDescent="0.35"/>
    <row r="991" ht="12.75" customHeight="1" x14ac:dyDescent="0.35"/>
    <row r="992" ht="12.75" customHeight="1" x14ac:dyDescent="0.35"/>
    <row r="993" ht="12.75" customHeight="1" x14ac:dyDescent="0.35"/>
    <row r="994" ht="12.75" customHeight="1" x14ac:dyDescent="0.35"/>
    <row r="995" ht="12.75" customHeight="1" x14ac:dyDescent="0.35"/>
    <row r="996" ht="12.75" customHeight="1" x14ac:dyDescent="0.35"/>
    <row r="997" ht="12.75" customHeight="1" x14ac:dyDescent="0.35"/>
    <row r="998" ht="12.75" customHeight="1" x14ac:dyDescent="0.35"/>
  </sheetData>
  <mergeCells count="22">
    <mergeCell ref="B9:B15"/>
    <mergeCell ref="A16:C16"/>
    <mergeCell ref="A5:B5"/>
    <mergeCell ref="C5:C8"/>
    <mergeCell ref="B6:B8"/>
    <mergeCell ref="A6:A8"/>
    <mergeCell ref="B18:I18"/>
    <mergeCell ref="E6:E7"/>
    <mergeCell ref="D6:D7"/>
    <mergeCell ref="C1:I1"/>
    <mergeCell ref="C2:I2"/>
    <mergeCell ref="H6:H7"/>
    <mergeCell ref="I6:I7"/>
    <mergeCell ref="G6:G7"/>
    <mergeCell ref="F6:F7"/>
    <mergeCell ref="A1:B1"/>
    <mergeCell ref="A2:B2"/>
    <mergeCell ref="A3:B3"/>
    <mergeCell ref="A4:B4"/>
    <mergeCell ref="C3:I3"/>
    <mergeCell ref="C4:I4"/>
    <mergeCell ref="A9:A15"/>
  </mergeCells>
  <pageMargins left="1.1811023622047243" right="0.78740157480314965" top="1.1811023622047243" bottom="1.1811023622047243" header="0" footer="0"/>
  <pageSetup paperSize="9" scale="9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pageSetUpPr fitToPage="1"/>
  </sheetPr>
  <dimension ref="A1:F1003"/>
  <sheetViews>
    <sheetView tabSelected="1" view="pageBreakPreview" zoomScale="60" zoomScaleNormal="100" workbookViewId="0">
      <selection activeCell="B44" sqref="B44"/>
    </sheetView>
  </sheetViews>
  <sheetFormatPr baseColWidth="10" defaultColWidth="14.44140625" defaultRowHeight="15" customHeight="1" x14ac:dyDescent="0.35"/>
  <cols>
    <col min="1" max="2" width="14.44140625" style="2" customWidth="1"/>
    <col min="3" max="3" width="16.6640625" style="2" customWidth="1"/>
    <col min="4" max="6" width="20.77734375" style="2" customWidth="1"/>
    <col min="7" max="16" width="9.109375" style="2" customWidth="1"/>
    <col min="17" max="26" width="10" style="2" customWidth="1"/>
    <col min="27" max="16384" width="14.44140625" style="2"/>
  </cols>
  <sheetData>
    <row r="1" spans="1:6" ht="13.5" customHeight="1" x14ac:dyDescent="0.35">
      <c r="A1" s="49" t="s">
        <v>0</v>
      </c>
      <c r="B1" s="50"/>
      <c r="C1" s="51" t="s">
        <v>1</v>
      </c>
      <c r="D1" s="50"/>
      <c r="E1" s="50"/>
      <c r="F1" s="50"/>
    </row>
    <row r="2" spans="1:6" ht="13.5" customHeight="1" x14ac:dyDescent="0.35">
      <c r="A2" s="49" t="s">
        <v>2</v>
      </c>
      <c r="B2" s="50"/>
      <c r="C2" s="51" t="s">
        <v>3</v>
      </c>
      <c r="D2" s="50"/>
      <c r="E2" s="50"/>
      <c r="F2" s="50"/>
    </row>
    <row r="3" spans="1:6" ht="13.5" customHeight="1" x14ac:dyDescent="0.35">
      <c r="A3" s="49" t="s">
        <v>4</v>
      </c>
      <c r="B3" s="50"/>
      <c r="C3" s="51" t="s">
        <v>73</v>
      </c>
      <c r="D3" s="50"/>
      <c r="E3" s="50"/>
      <c r="F3" s="50"/>
    </row>
    <row r="4" spans="1:6" ht="13.5" customHeight="1" x14ac:dyDescent="0.35">
      <c r="A4" s="49" t="s">
        <v>6</v>
      </c>
      <c r="B4" s="50"/>
      <c r="C4" s="51" t="s">
        <v>68</v>
      </c>
      <c r="D4" s="50"/>
      <c r="E4" s="50"/>
      <c r="F4" s="50"/>
    </row>
    <row r="5" spans="1:6" ht="26.25" customHeight="1" x14ac:dyDescent="0.35">
      <c r="A5" s="52" t="s">
        <v>10</v>
      </c>
      <c r="B5" s="50"/>
      <c r="C5" s="52" t="s">
        <v>11</v>
      </c>
      <c r="D5" s="14" t="s">
        <v>74</v>
      </c>
      <c r="E5" s="14" t="s">
        <v>199</v>
      </c>
      <c r="F5" s="14" t="s">
        <v>200</v>
      </c>
    </row>
    <row r="6" spans="1:6" ht="12.75" customHeight="1" x14ac:dyDescent="0.35">
      <c r="A6" s="52" t="s">
        <v>24</v>
      </c>
      <c r="B6" s="52" t="s">
        <v>28</v>
      </c>
      <c r="C6" s="50"/>
      <c r="D6" s="52" t="s">
        <v>29</v>
      </c>
      <c r="E6" s="52" t="s">
        <v>201</v>
      </c>
      <c r="F6" s="52" t="s">
        <v>149</v>
      </c>
    </row>
    <row r="7" spans="1:6" ht="13.5" customHeight="1" x14ac:dyDescent="0.35">
      <c r="A7" s="50"/>
      <c r="B7" s="50"/>
      <c r="C7" s="50"/>
      <c r="D7" s="50"/>
      <c r="E7" s="50"/>
      <c r="F7" s="50"/>
    </row>
    <row r="8" spans="1:6" ht="14.25" customHeight="1" x14ac:dyDescent="0.35">
      <c r="A8" s="50"/>
      <c r="B8" s="50"/>
      <c r="C8" s="50"/>
      <c r="D8" s="15" t="s">
        <v>202</v>
      </c>
      <c r="E8" s="15" t="s">
        <v>203</v>
      </c>
      <c r="F8" s="15" t="s">
        <v>204</v>
      </c>
    </row>
    <row r="9" spans="1:6" ht="14.25" customHeight="1" x14ac:dyDescent="0.4">
      <c r="A9" s="53" t="s">
        <v>37</v>
      </c>
      <c r="B9" s="53" t="s">
        <v>37</v>
      </c>
      <c r="C9" s="16" t="s">
        <v>94</v>
      </c>
      <c r="D9" s="20" t="s">
        <v>105</v>
      </c>
      <c r="E9" s="20"/>
      <c r="F9" s="20" t="s">
        <v>105</v>
      </c>
    </row>
    <row r="10" spans="1:6" ht="14.25" customHeight="1" x14ac:dyDescent="0.4">
      <c r="A10" s="54"/>
      <c r="B10" s="54"/>
      <c r="C10" s="16" t="s">
        <v>95</v>
      </c>
      <c r="D10" s="20" t="s">
        <v>105</v>
      </c>
      <c r="E10" s="20"/>
      <c r="F10" s="20" t="s">
        <v>105</v>
      </c>
    </row>
    <row r="11" spans="1:6" ht="14.25" customHeight="1" x14ac:dyDescent="0.4">
      <c r="A11" s="54"/>
      <c r="B11" s="54"/>
      <c r="C11" s="22" t="s">
        <v>96</v>
      </c>
      <c r="D11" s="20" t="s">
        <v>105</v>
      </c>
      <c r="E11" s="20"/>
      <c r="F11" s="20" t="s">
        <v>105</v>
      </c>
    </row>
    <row r="12" spans="1:6" ht="14.25" customHeight="1" x14ac:dyDescent="0.4">
      <c r="A12" s="54"/>
      <c r="B12" s="54"/>
      <c r="C12" s="16" t="s">
        <v>99</v>
      </c>
      <c r="D12" s="20" t="s">
        <v>105</v>
      </c>
      <c r="E12" s="20"/>
      <c r="F12" s="20" t="s">
        <v>105</v>
      </c>
    </row>
    <row r="13" spans="1:6" ht="14.25" customHeight="1" x14ac:dyDescent="0.4">
      <c r="A13" s="54"/>
      <c r="B13" s="54"/>
      <c r="C13" s="22" t="s">
        <v>97</v>
      </c>
      <c r="D13" s="20" t="s">
        <v>105</v>
      </c>
      <c r="E13" s="20"/>
      <c r="F13" s="20" t="s">
        <v>105</v>
      </c>
    </row>
    <row r="14" spans="1:6" ht="14.25" customHeight="1" x14ac:dyDescent="0.4">
      <c r="A14" s="54"/>
      <c r="B14" s="54"/>
      <c r="C14" s="22" t="s">
        <v>98</v>
      </c>
      <c r="D14" s="20" t="s">
        <v>105</v>
      </c>
      <c r="E14" s="20"/>
      <c r="F14" s="20" t="s">
        <v>105</v>
      </c>
    </row>
    <row r="15" spans="1:6" ht="13.5" customHeight="1" x14ac:dyDescent="0.4">
      <c r="A15" s="54"/>
      <c r="B15" s="54"/>
      <c r="C15" s="23"/>
      <c r="D15" s="20"/>
      <c r="E15" s="20"/>
      <c r="F15" s="20"/>
    </row>
    <row r="16" spans="1:6" ht="13.5" customHeight="1" x14ac:dyDescent="0.4">
      <c r="A16" s="55" t="s">
        <v>39</v>
      </c>
      <c r="B16" s="54"/>
      <c r="C16" s="54"/>
      <c r="D16" s="44" t="s">
        <v>105</v>
      </c>
      <c r="E16" s="44"/>
      <c r="F16" s="44" t="s">
        <v>105</v>
      </c>
    </row>
    <row r="17" spans="1:1" ht="12.75" customHeight="1" x14ac:dyDescent="0.35">
      <c r="A17" s="3" t="s">
        <v>111</v>
      </c>
    </row>
    <row r="18" spans="1:1" ht="12.75" customHeight="1" x14ac:dyDescent="0.35">
      <c r="A18" s="2" t="s">
        <v>129</v>
      </c>
    </row>
    <row r="19" spans="1:1" ht="12.75" customHeight="1" x14ac:dyDescent="0.35"/>
    <row r="20" spans="1:1" ht="12.75" customHeight="1" x14ac:dyDescent="0.35"/>
    <row r="21" spans="1:1" ht="12.75" customHeight="1" x14ac:dyDescent="0.35"/>
    <row r="22" spans="1:1" ht="12.75" customHeight="1" x14ac:dyDescent="0.35"/>
    <row r="23" spans="1:1" ht="12.75" customHeight="1" x14ac:dyDescent="0.35"/>
    <row r="24" spans="1:1" ht="12.75" customHeight="1" x14ac:dyDescent="0.35"/>
    <row r="25" spans="1:1" ht="12.75" customHeight="1" x14ac:dyDescent="0.35"/>
    <row r="26" spans="1:1" ht="12.75" customHeight="1" x14ac:dyDescent="0.35"/>
    <row r="27" spans="1:1" ht="12.75" customHeight="1" x14ac:dyDescent="0.35"/>
    <row r="28" spans="1:1" ht="12.75" customHeight="1" x14ac:dyDescent="0.35"/>
    <row r="29" spans="1:1" ht="12.75" customHeight="1" x14ac:dyDescent="0.35"/>
    <row r="30" spans="1:1" ht="12.75" customHeight="1" x14ac:dyDescent="0.35"/>
    <row r="31" spans="1:1" ht="12.75" customHeight="1" x14ac:dyDescent="0.35"/>
    <row r="32" spans="1:1" ht="12.75" customHeight="1" x14ac:dyDescent="0.35"/>
    <row r="33" ht="12.75" customHeight="1" x14ac:dyDescent="0.35"/>
    <row r="34" ht="12.75" customHeight="1" x14ac:dyDescent="0.35"/>
    <row r="35" ht="12.75" customHeight="1" x14ac:dyDescent="0.35"/>
    <row r="36" ht="12.75" customHeight="1" x14ac:dyDescent="0.35"/>
    <row r="37" ht="12.75" customHeight="1" x14ac:dyDescent="0.35"/>
    <row r="38" ht="12.75" customHeight="1" x14ac:dyDescent="0.35"/>
    <row r="39" ht="12.75" customHeight="1" x14ac:dyDescent="0.35"/>
    <row r="40" ht="12.75" customHeight="1" x14ac:dyDescent="0.35"/>
    <row r="41" ht="12.75" customHeight="1" x14ac:dyDescent="0.35"/>
    <row r="42" ht="12.75" customHeight="1" x14ac:dyDescent="0.35"/>
    <row r="43" ht="12.75" customHeight="1" x14ac:dyDescent="0.35"/>
    <row r="44" ht="12.75" customHeight="1" x14ac:dyDescent="0.35"/>
    <row r="45" ht="12.75" customHeight="1" x14ac:dyDescent="0.35"/>
    <row r="46" ht="12.75" customHeight="1" x14ac:dyDescent="0.35"/>
    <row r="47" ht="12.75" customHeight="1" x14ac:dyDescent="0.35"/>
    <row r="48" ht="12.75" customHeight="1" x14ac:dyDescent="0.35"/>
    <row r="49" ht="12.75" customHeight="1" x14ac:dyDescent="0.35"/>
    <row r="50" ht="12.75" customHeight="1" x14ac:dyDescent="0.35"/>
    <row r="51" ht="12.75" customHeight="1" x14ac:dyDescent="0.35"/>
    <row r="52" ht="12.75" customHeight="1" x14ac:dyDescent="0.35"/>
    <row r="53" ht="12.75" customHeight="1" x14ac:dyDescent="0.35"/>
    <row r="54" ht="12.75" customHeight="1" x14ac:dyDescent="0.35"/>
    <row r="55" ht="12.75" customHeight="1" x14ac:dyDescent="0.35"/>
    <row r="56" ht="12.75" customHeight="1" x14ac:dyDescent="0.35"/>
    <row r="57" ht="12.75" customHeight="1" x14ac:dyDescent="0.35"/>
    <row r="58" ht="12.75" customHeight="1" x14ac:dyDescent="0.35"/>
    <row r="59" ht="12.75" customHeight="1" x14ac:dyDescent="0.35"/>
    <row r="60" ht="12.75" customHeight="1" x14ac:dyDescent="0.35"/>
    <row r="61" ht="12.75" customHeight="1" x14ac:dyDescent="0.35"/>
    <row r="62" ht="12.75" customHeight="1" x14ac:dyDescent="0.35"/>
    <row r="63" ht="12.75" customHeight="1" x14ac:dyDescent="0.35"/>
    <row r="64" ht="12.75" customHeight="1" x14ac:dyDescent="0.35"/>
    <row r="65" ht="12.75" customHeight="1" x14ac:dyDescent="0.35"/>
    <row r="66" ht="12.75" customHeight="1" x14ac:dyDescent="0.35"/>
    <row r="67" ht="12.75" customHeight="1" x14ac:dyDescent="0.35"/>
    <row r="68" ht="12.75" customHeight="1" x14ac:dyDescent="0.35"/>
    <row r="69" ht="12.75" customHeight="1" x14ac:dyDescent="0.35"/>
    <row r="70" ht="12.75" customHeight="1" x14ac:dyDescent="0.35"/>
    <row r="71" ht="12.75" customHeight="1" x14ac:dyDescent="0.35"/>
    <row r="72" ht="12.75" customHeight="1" x14ac:dyDescent="0.35"/>
    <row r="73" ht="12.75" customHeight="1" x14ac:dyDescent="0.35"/>
    <row r="74" ht="12.75" customHeight="1" x14ac:dyDescent="0.35"/>
    <row r="75" ht="12.75" customHeight="1" x14ac:dyDescent="0.35"/>
    <row r="76" ht="12.75" customHeight="1" x14ac:dyDescent="0.35"/>
    <row r="77" ht="12.75" customHeight="1" x14ac:dyDescent="0.35"/>
    <row r="78" ht="12.75" customHeight="1" x14ac:dyDescent="0.35"/>
    <row r="79" ht="12.75" customHeight="1" x14ac:dyDescent="0.35"/>
    <row r="80" ht="12.75" customHeight="1" x14ac:dyDescent="0.35"/>
    <row r="81" ht="12.75" customHeight="1" x14ac:dyDescent="0.35"/>
    <row r="82" ht="12.75" customHeight="1" x14ac:dyDescent="0.35"/>
    <row r="83" ht="12.75" customHeight="1" x14ac:dyDescent="0.35"/>
    <row r="84" ht="12.75" customHeight="1" x14ac:dyDescent="0.35"/>
    <row r="85" ht="12.75" customHeight="1" x14ac:dyDescent="0.35"/>
    <row r="86" ht="12.75" customHeight="1" x14ac:dyDescent="0.35"/>
    <row r="87" ht="12.75" customHeight="1" x14ac:dyDescent="0.35"/>
    <row r="88" ht="12.75" customHeight="1" x14ac:dyDescent="0.35"/>
    <row r="89" ht="12.75" customHeight="1" x14ac:dyDescent="0.35"/>
    <row r="90" ht="12.75" customHeight="1" x14ac:dyDescent="0.35"/>
    <row r="91" ht="12.75" customHeight="1" x14ac:dyDescent="0.35"/>
    <row r="92" ht="12.75" customHeight="1" x14ac:dyDescent="0.35"/>
    <row r="93" ht="12.75" customHeight="1" x14ac:dyDescent="0.35"/>
    <row r="94" ht="12.75" customHeight="1" x14ac:dyDescent="0.35"/>
    <row r="95" ht="12.75" customHeight="1" x14ac:dyDescent="0.35"/>
    <row r="96" ht="12.75" customHeight="1" x14ac:dyDescent="0.35"/>
    <row r="97" ht="12.75" customHeight="1" x14ac:dyDescent="0.35"/>
    <row r="98" ht="12.75" customHeight="1" x14ac:dyDescent="0.35"/>
    <row r="99" ht="12.75" customHeight="1" x14ac:dyDescent="0.35"/>
    <row r="100" ht="12.75" customHeight="1" x14ac:dyDescent="0.35"/>
    <row r="101" ht="12.75" customHeight="1" x14ac:dyDescent="0.35"/>
    <row r="102" ht="12.75" customHeight="1" x14ac:dyDescent="0.35"/>
    <row r="103" ht="12.75" customHeight="1" x14ac:dyDescent="0.35"/>
    <row r="104" ht="12.75" customHeight="1" x14ac:dyDescent="0.35"/>
    <row r="105" ht="12.75" customHeight="1" x14ac:dyDescent="0.35"/>
    <row r="106" ht="12.75" customHeight="1" x14ac:dyDescent="0.35"/>
    <row r="107" ht="12.75" customHeight="1" x14ac:dyDescent="0.35"/>
    <row r="108" ht="12.75" customHeight="1" x14ac:dyDescent="0.35"/>
    <row r="109" ht="12.75" customHeight="1" x14ac:dyDescent="0.35"/>
    <row r="110" ht="12.75" customHeight="1" x14ac:dyDescent="0.35"/>
    <row r="111" ht="12.75" customHeight="1" x14ac:dyDescent="0.35"/>
    <row r="112" ht="12.75" customHeight="1" x14ac:dyDescent="0.35"/>
    <row r="113" ht="12.75" customHeight="1" x14ac:dyDescent="0.35"/>
    <row r="114" ht="12.75" customHeight="1" x14ac:dyDescent="0.35"/>
    <row r="115" ht="12.75" customHeight="1" x14ac:dyDescent="0.35"/>
    <row r="116" ht="12.75" customHeight="1" x14ac:dyDescent="0.35"/>
    <row r="117" ht="12.75" customHeight="1" x14ac:dyDescent="0.35"/>
    <row r="118" ht="12.75" customHeight="1" x14ac:dyDescent="0.35"/>
    <row r="119" ht="12.75" customHeight="1" x14ac:dyDescent="0.35"/>
    <row r="120" ht="12.75" customHeight="1" x14ac:dyDescent="0.35"/>
    <row r="121" ht="12.75" customHeight="1" x14ac:dyDescent="0.35"/>
    <row r="122" ht="12.75" customHeight="1" x14ac:dyDescent="0.35"/>
    <row r="123" ht="12.75" customHeight="1" x14ac:dyDescent="0.35"/>
    <row r="124" ht="12.75" customHeight="1" x14ac:dyDescent="0.35"/>
    <row r="125" ht="12.75" customHeight="1" x14ac:dyDescent="0.35"/>
    <row r="126" ht="12.75" customHeight="1" x14ac:dyDescent="0.35"/>
    <row r="127" ht="12.75" customHeight="1" x14ac:dyDescent="0.35"/>
    <row r="128" ht="12.75" customHeight="1" x14ac:dyDescent="0.35"/>
    <row r="129" ht="12.75" customHeight="1" x14ac:dyDescent="0.35"/>
    <row r="130" ht="12.75" customHeight="1" x14ac:dyDescent="0.35"/>
    <row r="131" ht="12.75" customHeight="1" x14ac:dyDescent="0.35"/>
    <row r="132" ht="12.75" customHeight="1" x14ac:dyDescent="0.35"/>
    <row r="133" ht="12.75" customHeight="1" x14ac:dyDescent="0.35"/>
    <row r="134" ht="12.75" customHeight="1" x14ac:dyDescent="0.35"/>
    <row r="135" ht="12.75" customHeight="1" x14ac:dyDescent="0.35"/>
    <row r="136" ht="12.75" customHeight="1" x14ac:dyDescent="0.35"/>
    <row r="137" ht="12.75" customHeight="1" x14ac:dyDescent="0.35"/>
    <row r="138" ht="12.75" customHeight="1" x14ac:dyDescent="0.35"/>
    <row r="139" ht="12.75" customHeight="1" x14ac:dyDescent="0.35"/>
    <row r="140" ht="12.75" customHeight="1" x14ac:dyDescent="0.35"/>
    <row r="141" ht="12.75" customHeight="1" x14ac:dyDescent="0.35"/>
    <row r="142" ht="12.75" customHeight="1" x14ac:dyDescent="0.35"/>
    <row r="143" ht="12.75" customHeight="1" x14ac:dyDescent="0.35"/>
    <row r="144" ht="12.75" customHeight="1" x14ac:dyDescent="0.35"/>
    <row r="145" ht="12.75" customHeight="1" x14ac:dyDescent="0.35"/>
    <row r="146" ht="12.75" customHeight="1" x14ac:dyDescent="0.35"/>
    <row r="147" ht="12.75" customHeight="1" x14ac:dyDescent="0.35"/>
    <row r="148" ht="12.75" customHeight="1" x14ac:dyDescent="0.35"/>
    <row r="149" ht="12.75" customHeight="1" x14ac:dyDescent="0.35"/>
    <row r="150" ht="12.75" customHeight="1" x14ac:dyDescent="0.35"/>
    <row r="151" ht="12.75" customHeight="1" x14ac:dyDescent="0.35"/>
    <row r="152" ht="12.75" customHeight="1" x14ac:dyDescent="0.35"/>
    <row r="153" ht="12.75" customHeight="1" x14ac:dyDescent="0.35"/>
    <row r="154" ht="12.75" customHeight="1" x14ac:dyDescent="0.35"/>
    <row r="155" ht="12.75" customHeight="1" x14ac:dyDescent="0.35"/>
    <row r="156" ht="12.75" customHeight="1" x14ac:dyDescent="0.35"/>
    <row r="157" ht="12.75" customHeight="1" x14ac:dyDescent="0.35"/>
    <row r="158" ht="12.75" customHeight="1" x14ac:dyDescent="0.35"/>
    <row r="159" ht="12.75" customHeight="1" x14ac:dyDescent="0.35"/>
    <row r="160" ht="12.75" customHeight="1" x14ac:dyDescent="0.35"/>
    <row r="161" ht="12.75" customHeight="1" x14ac:dyDescent="0.35"/>
    <row r="162" ht="12.75" customHeight="1" x14ac:dyDescent="0.35"/>
    <row r="163" ht="12.75" customHeight="1" x14ac:dyDescent="0.35"/>
    <row r="164" ht="12.75" customHeight="1" x14ac:dyDescent="0.35"/>
    <row r="165" ht="12.75" customHeight="1" x14ac:dyDescent="0.35"/>
    <row r="166" ht="12.75" customHeight="1" x14ac:dyDescent="0.35"/>
    <row r="167" ht="12.75" customHeight="1" x14ac:dyDescent="0.35"/>
    <row r="168" ht="12.75" customHeight="1" x14ac:dyDescent="0.35"/>
    <row r="169" ht="12.75" customHeight="1" x14ac:dyDescent="0.35"/>
    <row r="170" ht="12.75" customHeight="1" x14ac:dyDescent="0.35"/>
    <row r="171" ht="12.75" customHeight="1" x14ac:dyDescent="0.35"/>
    <row r="172" ht="12.75" customHeight="1" x14ac:dyDescent="0.35"/>
    <row r="173" ht="12.75" customHeight="1" x14ac:dyDescent="0.35"/>
    <row r="174" ht="12.75" customHeight="1" x14ac:dyDescent="0.35"/>
    <row r="175" ht="12.75" customHeight="1" x14ac:dyDescent="0.35"/>
    <row r="176" ht="12.75" customHeight="1" x14ac:dyDescent="0.35"/>
    <row r="177" ht="12.75" customHeight="1" x14ac:dyDescent="0.35"/>
    <row r="178" ht="12.75" customHeight="1" x14ac:dyDescent="0.35"/>
    <row r="179" ht="12.75" customHeight="1" x14ac:dyDescent="0.35"/>
    <row r="180" ht="12.75" customHeight="1" x14ac:dyDescent="0.35"/>
    <row r="181" ht="12.75" customHeight="1" x14ac:dyDescent="0.35"/>
    <row r="182" ht="12.75" customHeight="1" x14ac:dyDescent="0.35"/>
    <row r="183" ht="12.75" customHeight="1" x14ac:dyDescent="0.35"/>
    <row r="184" ht="12.75" customHeight="1" x14ac:dyDescent="0.35"/>
    <row r="185" ht="12.75" customHeight="1" x14ac:dyDescent="0.35"/>
    <row r="186" ht="12.75" customHeight="1" x14ac:dyDescent="0.35"/>
    <row r="187" ht="12.75" customHeight="1" x14ac:dyDescent="0.35"/>
    <row r="188" ht="12.75" customHeight="1" x14ac:dyDescent="0.35"/>
    <row r="189" ht="12.75" customHeight="1" x14ac:dyDescent="0.35"/>
    <row r="190" ht="12.75" customHeight="1" x14ac:dyDescent="0.35"/>
    <row r="191" ht="12.75" customHeight="1" x14ac:dyDescent="0.35"/>
    <row r="192" ht="12.75" customHeight="1" x14ac:dyDescent="0.35"/>
    <row r="193" ht="12.75" customHeight="1" x14ac:dyDescent="0.35"/>
    <row r="194" ht="12.75" customHeight="1" x14ac:dyDescent="0.35"/>
    <row r="195" ht="12.75" customHeight="1" x14ac:dyDescent="0.35"/>
    <row r="196" ht="12.75" customHeight="1" x14ac:dyDescent="0.35"/>
    <row r="197" ht="12.75" customHeight="1" x14ac:dyDescent="0.35"/>
    <row r="198" ht="12.75" customHeight="1" x14ac:dyDescent="0.35"/>
    <row r="199" ht="12.75" customHeight="1" x14ac:dyDescent="0.35"/>
    <row r="200" ht="12.75" customHeight="1" x14ac:dyDescent="0.35"/>
    <row r="201" ht="12.75" customHeight="1" x14ac:dyDescent="0.35"/>
    <row r="202" ht="12.75" customHeight="1" x14ac:dyDescent="0.35"/>
    <row r="203" ht="12.75" customHeight="1" x14ac:dyDescent="0.35"/>
    <row r="204" ht="12.75" customHeight="1" x14ac:dyDescent="0.35"/>
    <row r="205" ht="12.75" customHeight="1" x14ac:dyDescent="0.35"/>
    <row r="206" ht="12.75" customHeight="1" x14ac:dyDescent="0.35"/>
    <row r="207" ht="12.75" customHeight="1" x14ac:dyDescent="0.35"/>
    <row r="208" ht="12.75" customHeight="1" x14ac:dyDescent="0.35"/>
    <row r="209" ht="12.75" customHeight="1" x14ac:dyDescent="0.35"/>
    <row r="210" ht="12.75" customHeight="1" x14ac:dyDescent="0.35"/>
    <row r="211" ht="12.75" customHeight="1" x14ac:dyDescent="0.35"/>
    <row r="212" ht="12.75" customHeight="1" x14ac:dyDescent="0.35"/>
    <row r="213" ht="12.75" customHeight="1" x14ac:dyDescent="0.35"/>
    <row r="214" ht="12.75" customHeight="1" x14ac:dyDescent="0.35"/>
    <row r="215" ht="12.75" customHeight="1" x14ac:dyDescent="0.35"/>
    <row r="216" ht="12.75" customHeight="1" x14ac:dyDescent="0.35"/>
    <row r="217" ht="12.75" customHeight="1" x14ac:dyDescent="0.35"/>
    <row r="218" ht="12.75" customHeight="1" x14ac:dyDescent="0.35"/>
    <row r="219" ht="12.75" customHeight="1" x14ac:dyDescent="0.35"/>
    <row r="220" ht="12.75" customHeight="1" x14ac:dyDescent="0.35"/>
    <row r="221" ht="12.75" customHeight="1" x14ac:dyDescent="0.35"/>
    <row r="222" ht="12.75" customHeight="1" x14ac:dyDescent="0.35"/>
    <row r="223" ht="12.75" customHeight="1" x14ac:dyDescent="0.35"/>
    <row r="224" ht="12.75" customHeight="1" x14ac:dyDescent="0.35"/>
    <row r="225" ht="12.75" customHeight="1" x14ac:dyDescent="0.35"/>
    <row r="226" ht="12.75" customHeight="1" x14ac:dyDescent="0.35"/>
    <row r="227" ht="12.75" customHeight="1" x14ac:dyDescent="0.35"/>
    <row r="228" ht="12.75" customHeight="1" x14ac:dyDescent="0.35"/>
    <row r="229" ht="12.75" customHeight="1" x14ac:dyDescent="0.35"/>
    <row r="230" ht="12.75" customHeight="1" x14ac:dyDescent="0.35"/>
    <row r="231" ht="12.75" customHeight="1" x14ac:dyDescent="0.35"/>
    <row r="232" ht="12.75" customHeight="1" x14ac:dyDescent="0.35"/>
    <row r="233" ht="12.75" customHeight="1" x14ac:dyDescent="0.35"/>
    <row r="234" ht="12.75" customHeight="1" x14ac:dyDescent="0.35"/>
    <row r="235" ht="12.75" customHeight="1" x14ac:dyDescent="0.35"/>
    <row r="236" ht="12.75" customHeight="1" x14ac:dyDescent="0.35"/>
    <row r="237" ht="12.75" customHeight="1" x14ac:dyDescent="0.35"/>
    <row r="238" ht="12.75" customHeight="1" x14ac:dyDescent="0.35"/>
    <row r="239" ht="12.75" customHeight="1" x14ac:dyDescent="0.35"/>
    <row r="240" ht="12.75" customHeight="1" x14ac:dyDescent="0.35"/>
    <row r="241" ht="12.75" customHeight="1" x14ac:dyDescent="0.35"/>
    <row r="242" ht="12.75" customHeight="1" x14ac:dyDescent="0.35"/>
    <row r="243" ht="12.75" customHeight="1" x14ac:dyDescent="0.35"/>
    <row r="244" ht="12.75" customHeight="1" x14ac:dyDescent="0.35"/>
    <row r="245" ht="12.75" customHeight="1" x14ac:dyDescent="0.35"/>
    <row r="246" ht="12.75" customHeight="1" x14ac:dyDescent="0.35"/>
    <row r="247" ht="12.75" customHeight="1" x14ac:dyDescent="0.35"/>
    <row r="248" ht="12.75" customHeight="1" x14ac:dyDescent="0.35"/>
    <row r="249" ht="12.75" customHeight="1" x14ac:dyDescent="0.35"/>
    <row r="250" ht="12.75" customHeight="1" x14ac:dyDescent="0.35"/>
    <row r="251" ht="12.75" customHeight="1" x14ac:dyDescent="0.35"/>
    <row r="252" ht="12.75" customHeight="1" x14ac:dyDescent="0.35"/>
    <row r="253" ht="12.75" customHeight="1" x14ac:dyDescent="0.35"/>
    <row r="254" ht="12.75" customHeight="1" x14ac:dyDescent="0.35"/>
    <row r="255" ht="12.75" customHeight="1" x14ac:dyDescent="0.35"/>
    <row r="256" ht="12.75" customHeight="1" x14ac:dyDescent="0.35"/>
    <row r="257" ht="12.75" customHeight="1" x14ac:dyDescent="0.35"/>
    <row r="258" ht="12.75" customHeight="1" x14ac:dyDescent="0.35"/>
    <row r="259" ht="12.75" customHeight="1" x14ac:dyDescent="0.35"/>
    <row r="260" ht="12.75" customHeight="1" x14ac:dyDescent="0.35"/>
    <row r="261" ht="12.75" customHeight="1" x14ac:dyDescent="0.35"/>
    <row r="262" ht="12.75" customHeight="1" x14ac:dyDescent="0.35"/>
    <row r="263" ht="12.75" customHeight="1" x14ac:dyDescent="0.35"/>
    <row r="264" ht="12.75" customHeight="1" x14ac:dyDescent="0.35"/>
    <row r="265" ht="12.75" customHeight="1" x14ac:dyDescent="0.35"/>
    <row r="266" ht="12.75" customHeight="1" x14ac:dyDescent="0.35"/>
    <row r="267" ht="12.75" customHeight="1" x14ac:dyDescent="0.35"/>
    <row r="268" ht="12.75" customHeight="1" x14ac:dyDescent="0.35"/>
    <row r="269" ht="12.75" customHeight="1" x14ac:dyDescent="0.35"/>
    <row r="270" ht="12.75" customHeight="1" x14ac:dyDescent="0.35"/>
    <row r="271" ht="12.75" customHeight="1" x14ac:dyDescent="0.35"/>
    <row r="272" ht="12.75" customHeight="1" x14ac:dyDescent="0.35"/>
    <row r="273" ht="12.75" customHeight="1" x14ac:dyDescent="0.35"/>
    <row r="274" ht="12.75" customHeight="1" x14ac:dyDescent="0.35"/>
    <row r="275" ht="12.75" customHeight="1" x14ac:dyDescent="0.35"/>
    <row r="276" ht="12.75" customHeight="1" x14ac:dyDescent="0.35"/>
    <row r="277" ht="12.75" customHeight="1" x14ac:dyDescent="0.35"/>
    <row r="278" ht="12.75" customHeight="1" x14ac:dyDescent="0.35"/>
    <row r="279" ht="12.75" customHeight="1" x14ac:dyDescent="0.35"/>
    <row r="280" ht="12.75" customHeight="1" x14ac:dyDescent="0.35"/>
    <row r="281" ht="12.75" customHeight="1" x14ac:dyDescent="0.35"/>
    <row r="282" ht="12.75" customHeight="1" x14ac:dyDescent="0.35"/>
    <row r="283" ht="12.75" customHeight="1" x14ac:dyDescent="0.35"/>
    <row r="284" ht="12.75" customHeight="1" x14ac:dyDescent="0.35"/>
    <row r="285" ht="12.75" customHeight="1" x14ac:dyDescent="0.35"/>
    <row r="286" ht="12.75" customHeight="1" x14ac:dyDescent="0.35"/>
    <row r="287" ht="12.75" customHeight="1" x14ac:dyDescent="0.35"/>
    <row r="288" ht="12.75" customHeight="1" x14ac:dyDescent="0.35"/>
    <row r="289" ht="12.75" customHeight="1" x14ac:dyDescent="0.35"/>
    <row r="290" ht="12.75" customHeight="1" x14ac:dyDescent="0.35"/>
    <row r="291" ht="12.75" customHeight="1" x14ac:dyDescent="0.35"/>
    <row r="292" ht="12.75" customHeight="1" x14ac:dyDescent="0.35"/>
    <row r="293" ht="12.75" customHeight="1" x14ac:dyDescent="0.35"/>
    <row r="294" ht="12.75" customHeight="1" x14ac:dyDescent="0.35"/>
    <row r="295" ht="12.75" customHeight="1" x14ac:dyDescent="0.35"/>
    <row r="296" ht="12.75" customHeight="1" x14ac:dyDescent="0.35"/>
    <row r="297" ht="12.75" customHeight="1" x14ac:dyDescent="0.35"/>
    <row r="298" ht="12.75" customHeight="1" x14ac:dyDescent="0.35"/>
    <row r="299" ht="12.75" customHeight="1" x14ac:dyDescent="0.35"/>
    <row r="300" ht="12.75" customHeight="1" x14ac:dyDescent="0.35"/>
    <row r="301" ht="12.75" customHeight="1" x14ac:dyDescent="0.35"/>
    <row r="302" ht="12.75" customHeight="1" x14ac:dyDescent="0.35"/>
    <row r="303" ht="12.75" customHeight="1" x14ac:dyDescent="0.35"/>
    <row r="304" ht="12.75" customHeight="1" x14ac:dyDescent="0.35"/>
    <row r="305" ht="12.75" customHeight="1" x14ac:dyDescent="0.35"/>
    <row r="306" ht="12.75" customHeight="1" x14ac:dyDescent="0.35"/>
    <row r="307" ht="12.75" customHeight="1" x14ac:dyDescent="0.35"/>
    <row r="308" ht="12.75" customHeight="1" x14ac:dyDescent="0.35"/>
    <row r="309" ht="12.75" customHeight="1" x14ac:dyDescent="0.35"/>
    <row r="310" ht="12.75" customHeight="1" x14ac:dyDescent="0.35"/>
    <row r="311" ht="12.75" customHeight="1" x14ac:dyDescent="0.35"/>
    <row r="312" ht="12.75" customHeight="1" x14ac:dyDescent="0.35"/>
    <row r="313" ht="12.75" customHeight="1" x14ac:dyDescent="0.35"/>
    <row r="314" ht="12.75" customHeight="1" x14ac:dyDescent="0.35"/>
    <row r="315" ht="12.75" customHeight="1" x14ac:dyDescent="0.35"/>
    <row r="316" ht="12.75" customHeight="1" x14ac:dyDescent="0.35"/>
    <row r="317" ht="12.75" customHeight="1" x14ac:dyDescent="0.35"/>
    <row r="318" ht="12.75" customHeight="1" x14ac:dyDescent="0.35"/>
    <row r="319" ht="12.75" customHeight="1" x14ac:dyDescent="0.35"/>
    <row r="320" ht="12.75" customHeight="1" x14ac:dyDescent="0.35"/>
    <row r="321" ht="12.75" customHeight="1" x14ac:dyDescent="0.35"/>
    <row r="322" ht="12.75" customHeight="1" x14ac:dyDescent="0.35"/>
    <row r="323" ht="12.75" customHeight="1" x14ac:dyDescent="0.35"/>
    <row r="324" ht="12.75" customHeight="1" x14ac:dyDescent="0.35"/>
    <row r="325" ht="12.75" customHeight="1" x14ac:dyDescent="0.35"/>
    <row r="326" ht="12.75" customHeight="1" x14ac:dyDescent="0.35"/>
    <row r="327" ht="12.75" customHeight="1" x14ac:dyDescent="0.35"/>
    <row r="328" ht="12.75" customHeight="1" x14ac:dyDescent="0.35"/>
    <row r="329" ht="12.75" customHeight="1" x14ac:dyDescent="0.35"/>
    <row r="330" ht="12.75" customHeight="1" x14ac:dyDescent="0.35"/>
    <row r="331" ht="12.75" customHeight="1" x14ac:dyDescent="0.35"/>
    <row r="332" ht="12.75" customHeight="1" x14ac:dyDescent="0.35"/>
    <row r="333" ht="12.75" customHeight="1" x14ac:dyDescent="0.35"/>
    <row r="334" ht="12.75" customHeight="1" x14ac:dyDescent="0.35"/>
    <row r="335" ht="12.75" customHeight="1" x14ac:dyDescent="0.35"/>
    <row r="336" ht="12.75" customHeight="1" x14ac:dyDescent="0.35"/>
    <row r="337" ht="12.75" customHeight="1" x14ac:dyDescent="0.35"/>
    <row r="338" ht="12.75" customHeight="1" x14ac:dyDescent="0.35"/>
    <row r="339" ht="12.75" customHeight="1" x14ac:dyDescent="0.35"/>
    <row r="340" ht="12.75" customHeight="1" x14ac:dyDescent="0.35"/>
    <row r="341" ht="12.75" customHeight="1" x14ac:dyDescent="0.35"/>
    <row r="342" ht="12.75" customHeight="1" x14ac:dyDescent="0.35"/>
    <row r="343" ht="12.75" customHeight="1" x14ac:dyDescent="0.35"/>
    <row r="344" ht="12.75" customHeight="1" x14ac:dyDescent="0.35"/>
    <row r="345" ht="12.75" customHeight="1" x14ac:dyDescent="0.35"/>
    <row r="346" ht="12.75" customHeight="1" x14ac:dyDescent="0.35"/>
    <row r="347" ht="12.75" customHeight="1" x14ac:dyDescent="0.35"/>
    <row r="348" ht="12.75" customHeight="1" x14ac:dyDescent="0.35"/>
    <row r="349" ht="12.75" customHeight="1" x14ac:dyDescent="0.35"/>
    <row r="350" ht="12.75" customHeight="1" x14ac:dyDescent="0.35"/>
    <row r="351" ht="12.75" customHeight="1" x14ac:dyDescent="0.35"/>
    <row r="352" ht="12.75" customHeight="1" x14ac:dyDescent="0.35"/>
    <row r="353" ht="12.75" customHeight="1" x14ac:dyDescent="0.35"/>
    <row r="354" ht="12.75" customHeight="1" x14ac:dyDescent="0.35"/>
    <row r="355" ht="12.75" customHeight="1" x14ac:dyDescent="0.35"/>
    <row r="356" ht="12.75" customHeight="1" x14ac:dyDescent="0.35"/>
    <row r="357" ht="12.75" customHeight="1" x14ac:dyDescent="0.35"/>
    <row r="358" ht="12.75" customHeight="1" x14ac:dyDescent="0.35"/>
    <row r="359" ht="12.75" customHeight="1" x14ac:dyDescent="0.35"/>
    <row r="360" ht="12.75" customHeight="1" x14ac:dyDescent="0.35"/>
    <row r="361" ht="12.75" customHeight="1" x14ac:dyDescent="0.35"/>
    <row r="362" ht="12.75" customHeight="1" x14ac:dyDescent="0.35"/>
    <row r="363" ht="12.75" customHeight="1" x14ac:dyDescent="0.35"/>
    <row r="364" ht="12.75" customHeight="1" x14ac:dyDescent="0.35"/>
    <row r="365" ht="12.75" customHeight="1" x14ac:dyDescent="0.35"/>
    <row r="366" ht="12.75" customHeight="1" x14ac:dyDescent="0.35"/>
    <row r="367" ht="12.75" customHeight="1" x14ac:dyDescent="0.35"/>
    <row r="368" ht="12.75" customHeight="1" x14ac:dyDescent="0.35"/>
    <row r="369" ht="12.75" customHeight="1" x14ac:dyDescent="0.35"/>
    <row r="370" ht="12.75" customHeight="1" x14ac:dyDescent="0.35"/>
    <row r="371" ht="12.75" customHeight="1" x14ac:dyDescent="0.35"/>
    <row r="372" ht="12.75" customHeight="1" x14ac:dyDescent="0.35"/>
    <row r="373" ht="12.75" customHeight="1" x14ac:dyDescent="0.35"/>
    <row r="374" ht="12.75" customHeight="1" x14ac:dyDescent="0.35"/>
    <row r="375" ht="12.75" customHeight="1" x14ac:dyDescent="0.35"/>
    <row r="376" ht="12.75" customHeight="1" x14ac:dyDescent="0.35"/>
    <row r="377" ht="12.75" customHeight="1" x14ac:dyDescent="0.35"/>
    <row r="378" ht="12.75" customHeight="1" x14ac:dyDescent="0.35"/>
    <row r="379" ht="12.75" customHeight="1" x14ac:dyDescent="0.35"/>
    <row r="380" ht="12.75" customHeight="1" x14ac:dyDescent="0.35"/>
    <row r="381" ht="12.75" customHeight="1" x14ac:dyDescent="0.35"/>
    <row r="382" ht="12.75" customHeight="1" x14ac:dyDescent="0.35"/>
    <row r="383" ht="12.75" customHeight="1" x14ac:dyDescent="0.35"/>
    <row r="384" ht="12.75" customHeight="1" x14ac:dyDescent="0.35"/>
    <row r="385" ht="12.75" customHeight="1" x14ac:dyDescent="0.35"/>
    <row r="386" ht="12.75" customHeight="1" x14ac:dyDescent="0.35"/>
    <row r="387" ht="12.75" customHeight="1" x14ac:dyDescent="0.35"/>
    <row r="388" ht="12.75" customHeight="1" x14ac:dyDescent="0.35"/>
    <row r="389" ht="12.75" customHeight="1" x14ac:dyDescent="0.35"/>
    <row r="390" ht="12.75" customHeight="1" x14ac:dyDescent="0.35"/>
    <row r="391" ht="12.75" customHeight="1" x14ac:dyDescent="0.35"/>
    <row r="392" ht="12.75" customHeight="1" x14ac:dyDescent="0.35"/>
    <row r="393" ht="12.75" customHeight="1" x14ac:dyDescent="0.35"/>
    <row r="394" ht="12.75" customHeight="1" x14ac:dyDescent="0.35"/>
    <row r="395" ht="12.75" customHeight="1" x14ac:dyDescent="0.35"/>
    <row r="396" ht="12.75" customHeight="1" x14ac:dyDescent="0.35"/>
    <row r="397" ht="12.75" customHeight="1" x14ac:dyDescent="0.35"/>
    <row r="398" ht="12.75" customHeight="1" x14ac:dyDescent="0.35"/>
    <row r="399" ht="12.75" customHeight="1" x14ac:dyDescent="0.35"/>
    <row r="400" ht="12.75" customHeight="1" x14ac:dyDescent="0.35"/>
    <row r="401" ht="12.75" customHeight="1" x14ac:dyDescent="0.35"/>
    <row r="402" ht="12.75" customHeight="1" x14ac:dyDescent="0.35"/>
    <row r="403" ht="12.75" customHeight="1" x14ac:dyDescent="0.35"/>
    <row r="404" ht="12.75" customHeight="1" x14ac:dyDescent="0.35"/>
    <row r="405" ht="12.75" customHeight="1" x14ac:dyDescent="0.35"/>
    <row r="406" ht="12.75" customHeight="1" x14ac:dyDescent="0.35"/>
    <row r="407" ht="12.75" customHeight="1" x14ac:dyDescent="0.35"/>
    <row r="408" ht="12.75" customHeight="1" x14ac:dyDescent="0.35"/>
    <row r="409" ht="12.75" customHeight="1" x14ac:dyDescent="0.35"/>
    <row r="410" ht="12.75" customHeight="1" x14ac:dyDescent="0.35"/>
    <row r="411" ht="12.75" customHeight="1" x14ac:dyDescent="0.35"/>
    <row r="412" ht="12.75" customHeight="1" x14ac:dyDescent="0.35"/>
    <row r="413" ht="12.75" customHeight="1" x14ac:dyDescent="0.35"/>
    <row r="414" ht="12.75" customHeight="1" x14ac:dyDescent="0.35"/>
    <row r="415" ht="12.75" customHeight="1" x14ac:dyDescent="0.35"/>
    <row r="416" ht="12.75" customHeight="1" x14ac:dyDescent="0.35"/>
    <row r="417" ht="12.75" customHeight="1" x14ac:dyDescent="0.35"/>
    <row r="418" ht="12.75" customHeight="1" x14ac:dyDescent="0.35"/>
    <row r="419" ht="12.75" customHeight="1" x14ac:dyDescent="0.35"/>
    <row r="420" ht="12.75" customHeight="1" x14ac:dyDescent="0.35"/>
    <row r="421" ht="12.75" customHeight="1" x14ac:dyDescent="0.35"/>
    <row r="422" ht="12.75" customHeight="1" x14ac:dyDescent="0.35"/>
    <row r="423" ht="12.75" customHeight="1" x14ac:dyDescent="0.35"/>
    <row r="424" ht="12.75" customHeight="1" x14ac:dyDescent="0.35"/>
    <row r="425" ht="12.75" customHeight="1" x14ac:dyDescent="0.35"/>
    <row r="426" ht="12.75" customHeight="1" x14ac:dyDescent="0.35"/>
    <row r="427" ht="12.75" customHeight="1" x14ac:dyDescent="0.35"/>
    <row r="428" ht="12.75" customHeight="1" x14ac:dyDescent="0.35"/>
    <row r="429" ht="12.75" customHeight="1" x14ac:dyDescent="0.35"/>
    <row r="430" ht="12.75" customHeight="1" x14ac:dyDescent="0.35"/>
    <row r="431" ht="12.75" customHeight="1" x14ac:dyDescent="0.35"/>
    <row r="432" ht="12.75" customHeight="1" x14ac:dyDescent="0.35"/>
    <row r="433" ht="12.75" customHeight="1" x14ac:dyDescent="0.35"/>
    <row r="434" ht="12.75" customHeight="1" x14ac:dyDescent="0.35"/>
    <row r="435" ht="12.75" customHeight="1" x14ac:dyDescent="0.35"/>
    <row r="436" ht="12.75" customHeight="1" x14ac:dyDescent="0.35"/>
    <row r="437" ht="12.75" customHeight="1" x14ac:dyDescent="0.35"/>
    <row r="438" ht="12.75" customHeight="1" x14ac:dyDescent="0.35"/>
    <row r="439" ht="12.75" customHeight="1" x14ac:dyDescent="0.35"/>
    <row r="440" ht="12.75" customHeight="1" x14ac:dyDescent="0.35"/>
    <row r="441" ht="12.75" customHeight="1" x14ac:dyDescent="0.35"/>
    <row r="442" ht="12.75" customHeight="1" x14ac:dyDescent="0.35"/>
    <row r="443" ht="12.75" customHeight="1" x14ac:dyDescent="0.35"/>
    <row r="444" ht="12.75" customHeight="1" x14ac:dyDescent="0.35"/>
    <row r="445" ht="12.75" customHeight="1" x14ac:dyDescent="0.35"/>
    <row r="446" ht="12.75" customHeight="1" x14ac:dyDescent="0.35"/>
    <row r="447" ht="12.75" customHeight="1" x14ac:dyDescent="0.35"/>
    <row r="448" ht="12.75" customHeight="1" x14ac:dyDescent="0.35"/>
    <row r="449" ht="12.75" customHeight="1" x14ac:dyDescent="0.35"/>
    <row r="450" ht="12.75" customHeight="1" x14ac:dyDescent="0.35"/>
    <row r="451" ht="12.75" customHeight="1" x14ac:dyDescent="0.35"/>
    <row r="452" ht="12.75" customHeight="1" x14ac:dyDescent="0.35"/>
    <row r="453" ht="12.75" customHeight="1" x14ac:dyDescent="0.35"/>
    <row r="454" ht="12.75" customHeight="1" x14ac:dyDescent="0.35"/>
    <row r="455" ht="12.75" customHeight="1" x14ac:dyDescent="0.35"/>
    <row r="456" ht="12.75" customHeight="1" x14ac:dyDescent="0.35"/>
    <row r="457" ht="12.75" customHeight="1" x14ac:dyDescent="0.35"/>
    <row r="458" ht="12.75" customHeight="1" x14ac:dyDescent="0.35"/>
    <row r="459" ht="12.75" customHeight="1" x14ac:dyDescent="0.35"/>
    <row r="460" ht="12.75" customHeight="1" x14ac:dyDescent="0.35"/>
    <row r="461" ht="12.75" customHeight="1" x14ac:dyDescent="0.35"/>
    <row r="462" ht="12.75" customHeight="1" x14ac:dyDescent="0.35"/>
    <row r="463" ht="12.75" customHeight="1" x14ac:dyDescent="0.35"/>
    <row r="464" ht="12.75" customHeight="1" x14ac:dyDescent="0.35"/>
    <row r="465" ht="12.75" customHeight="1" x14ac:dyDescent="0.35"/>
    <row r="466" ht="12.75" customHeight="1" x14ac:dyDescent="0.35"/>
    <row r="467" ht="12.75" customHeight="1" x14ac:dyDescent="0.35"/>
    <row r="468" ht="12.75" customHeight="1" x14ac:dyDescent="0.35"/>
    <row r="469" ht="12.75" customHeight="1" x14ac:dyDescent="0.35"/>
    <row r="470" ht="12.75" customHeight="1" x14ac:dyDescent="0.35"/>
    <row r="471" ht="12.75" customHeight="1" x14ac:dyDescent="0.35"/>
    <row r="472" ht="12.75" customHeight="1" x14ac:dyDescent="0.35"/>
    <row r="473" ht="12.75" customHeight="1" x14ac:dyDescent="0.35"/>
    <row r="474" ht="12.75" customHeight="1" x14ac:dyDescent="0.35"/>
    <row r="475" ht="12.75" customHeight="1" x14ac:dyDescent="0.35"/>
    <row r="476" ht="12.75" customHeight="1" x14ac:dyDescent="0.35"/>
    <row r="477" ht="12.75" customHeight="1" x14ac:dyDescent="0.35"/>
    <row r="478" ht="12.75" customHeight="1" x14ac:dyDescent="0.35"/>
    <row r="479" ht="12.75" customHeight="1" x14ac:dyDescent="0.35"/>
    <row r="480" ht="12.75" customHeight="1" x14ac:dyDescent="0.35"/>
    <row r="481" ht="12.75" customHeight="1" x14ac:dyDescent="0.35"/>
    <row r="482" ht="12.75" customHeight="1" x14ac:dyDescent="0.35"/>
    <row r="483" ht="12.75" customHeight="1" x14ac:dyDescent="0.35"/>
    <row r="484" ht="12.75" customHeight="1" x14ac:dyDescent="0.35"/>
    <row r="485" ht="12.75" customHeight="1" x14ac:dyDescent="0.35"/>
    <row r="486" ht="12.75" customHeight="1" x14ac:dyDescent="0.35"/>
    <row r="487" ht="12.75" customHeight="1" x14ac:dyDescent="0.35"/>
    <row r="488" ht="12.75" customHeight="1" x14ac:dyDescent="0.35"/>
    <row r="489" ht="12.75" customHeight="1" x14ac:dyDescent="0.35"/>
    <row r="490" ht="12.75" customHeight="1" x14ac:dyDescent="0.35"/>
    <row r="491" ht="12.75" customHeight="1" x14ac:dyDescent="0.35"/>
    <row r="492" ht="12.75" customHeight="1" x14ac:dyDescent="0.35"/>
    <row r="493" ht="12.75" customHeight="1" x14ac:dyDescent="0.35"/>
    <row r="494" ht="12.75" customHeight="1" x14ac:dyDescent="0.35"/>
    <row r="495" ht="12.75" customHeight="1" x14ac:dyDescent="0.35"/>
    <row r="496" ht="12.75" customHeight="1" x14ac:dyDescent="0.35"/>
    <row r="497" ht="12.75" customHeight="1" x14ac:dyDescent="0.35"/>
    <row r="498" ht="12.75" customHeight="1" x14ac:dyDescent="0.35"/>
    <row r="499" ht="12.75" customHeight="1" x14ac:dyDescent="0.35"/>
    <row r="500" ht="12.75" customHeight="1" x14ac:dyDescent="0.35"/>
    <row r="501" ht="12.75" customHeight="1" x14ac:dyDescent="0.35"/>
    <row r="502" ht="12.75" customHeight="1" x14ac:dyDescent="0.35"/>
    <row r="503" ht="12.75" customHeight="1" x14ac:dyDescent="0.35"/>
    <row r="504" ht="12.75" customHeight="1" x14ac:dyDescent="0.35"/>
    <row r="505" ht="12.75" customHeight="1" x14ac:dyDescent="0.35"/>
    <row r="506" ht="12.75" customHeight="1" x14ac:dyDescent="0.35"/>
    <row r="507" ht="12.75" customHeight="1" x14ac:dyDescent="0.35"/>
    <row r="508" ht="12.75" customHeight="1" x14ac:dyDescent="0.35"/>
    <row r="509" ht="12.75" customHeight="1" x14ac:dyDescent="0.35"/>
    <row r="510" ht="12.75" customHeight="1" x14ac:dyDescent="0.35"/>
    <row r="511" ht="12.75" customHeight="1" x14ac:dyDescent="0.35"/>
    <row r="512" ht="12.75" customHeight="1" x14ac:dyDescent="0.35"/>
    <row r="513" ht="12.75" customHeight="1" x14ac:dyDescent="0.35"/>
    <row r="514" ht="12.75" customHeight="1" x14ac:dyDescent="0.35"/>
    <row r="515" ht="12.75" customHeight="1" x14ac:dyDescent="0.35"/>
    <row r="516" ht="12.75" customHeight="1" x14ac:dyDescent="0.35"/>
    <row r="517" ht="12.75" customHeight="1" x14ac:dyDescent="0.35"/>
    <row r="518" ht="12.75" customHeight="1" x14ac:dyDescent="0.35"/>
    <row r="519" ht="12.75" customHeight="1" x14ac:dyDescent="0.35"/>
    <row r="520" ht="12.75" customHeight="1" x14ac:dyDescent="0.35"/>
    <row r="521" ht="12.75" customHeight="1" x14ac:dyDescent="0.35"/>
    <row r="522" ht="12.75" customHeight="1" x14ac:dyDescent="0.35"/>
    <row r="523" ht="12.75" customHeight="1" x14ac:dyDescent="0.35"/>
    <row r="524" ht="12.75" customHeight="1" x14ac:dyDescent="0.35"/>
    <row r="525" ht="12.75" customHeight="1" x14ac:dyDescent="0.35"/>
    <row r="526" ht="12.75" customHeight="1" x14ac:dyDescent="0.35"/>
    <row r="527" ht="12.75" customHeight="1" x14ac:dyDescent="0.35"/>
    <row r="528" ht="12.75" customHeight="1" x14ac:dyDescent="0.35"/>
    <row r="529" ht="12.75" customHeight="1" x14ac:dyDescent="0.35"/>
    <row r="530" ht="12.75" customHeight="1" x14ac:dyDescent="0.35"/>
    <row r="531" ht="12.75" customHeight="1" x14ac:dyDescent="0.35"/>
    <row r="532" ht="12.75" customHeight="1" x14ac:dyDescent="0.35"/>
    <row r="533" ht="12.75" customHeight="1" x14ac:dyDescent="0.35"/>
    <row r="534" ht="12.75" customHeight="1" x14ac:dyDescent="0.35"/>
    <row r="535" ht="12.75" customHeight="1" x14ac:dyDescent="0.35"/>
    <row r="536" ht="12.75" customHeight="1" x14ac:dyDescent="0.35"/>
    <row r="537" ht="12.75" customHeight="1" x14ac:dyDescent="0.35"/>
    <row r="538" ht="12.75" customHeight="1" x14ac:dyDescent="0.35"/>
    <row r="539" ht="12.75" customHeight="1" x14ac:dyDescent="0.35"/>
    <row r="540" ht="12.75" customHeight="1" x14ac:dyDescent="0.35"/>
    <row r="541" ht="12.75" customHeight="1" x14ac:dyDescent="0.35"/>
    <row r="542" ht="12.75" customHeight="1" x14ac:dyDescent="0.35"/>
    <row r="543" ht="12.75" customHeight="1" x14ac:dyDescent="0.35"/>
    <row r="544" ht="12.75" customHeight="1" x14ac:dyDescent="0.35"/>
    <row r="545" ht="12.75" customHeight="1" x14ac:dyDescent="0.35"/>
    <row r="546" ht="12.75" customHeight="1" x14ac:dyDescent="0.35"/>
    <row r="547" ht="12.75" customHeight="1" x14ac:dyDescent="0.35"/>
    <row r="548" ht="12.75" customHeight="1" x14ac:dyDescent="0.35"/>
    <row r="549" ht="12.75" customHeight="1" x14ac:dyDescent="0.35"/>
    <row r="550" ht="12.75" customHeight="1" x14ac:dyDescent="0.35"/>
    <row r="551" ht="12.75" customHeight="1" x14ac:dyDescent="0.35"/>
    <row r="552" ht="12.75" customHeight="1" x14ac:dyDescent="0.35"/>
    <row r="553" ht="12.75" customHeight="1" x14ac:dyDescent="0.35"/>
    <row r="554" ht="12.75" customHeight="1" x14ac:dyDescent="0.35"/>
    <row r="555" ht="12.75" customHeight="1" x14ac:dyDescent="0.35"/>
    <row r="556" ht="12.75" customHeight="1" x14ac:dyDescent="0.35"/>
    <row r="557" ht="12.75" customHeight="1" x14ac:dyDescent="0.35"/>
    <row r="558" ht="12.75" customHeight="1" x14ac:dyDescent="0.35"/>
    <row r="559" ht="12.75" customHeight="1" x14ac:dyDescent="0.35"/>
    <row r="560" ht="12.75" customHeight="1" x14ac:dyDescent="0.35"/>
    <row r="561" ht="12.75" customHeight="1" x14ac:dyDescent="0.35"/>
    <row r="562" ht="12.75" customHeight="1" x14ac:dyDescent="0.35"/>
    <row r="563" ht="12.75" customHeight="1" x14ac:dyDescent="0.35"/>
    <row r="564" ht="12.75" customHeight="1" x14ac:dyDescent="0.35"/>
    <row r="565" ht="12.75" customHeight="1" x14ac:dyDescent="0.35"/>
    <row r="566" ht="12.75" customHeight="1" x14ac:dyDescent="0.35"/>
    <row r="567" ht="12.75" customHeight="1" x14ac:dyDescent="0.35"/>
    <row r="568" ht="12.75" customHeight="1" x14ac:dyDescent="0.35"/>
    <row r="569" ht="12.75" customHeight="1" x14ac:dyDescent="0.35"/>
    <row r="570" ht="12.75" customHeight="1" x14ac:dyDescent="0.35"/>
    <row r="571" ht="12.75" customHeight="1" x14ac:dyDescent="0.35"/>
    <row r="572" ht="12.75" customHeight="1" x14ac:dyDescent="0.35"/>
    <row r="573" ht="12.75" customHeight="1" x14ac:dyDescent="0.35"/>
    <row r="574" ht="12.75" customHeight="1" x14ac:dyDescent="0.35"/>
    <row r="575" ht="12.75" customHeight="1" x14ac:dyDescent="0.35"/>
    <row r="576" ht="12.75" customHeight="1" x14ac:dyDescent="0.35"/>
    <row r="577" ht="12.75" customHeight="1" x14ac:dyDescent="0.35"/>
    <row r="578" ht="12.75" customHeight="1" x14ac:dyDescent="0.35"/>
    <row r="579" ht="12.75" customHeight="1" x14ac:dyDescent="0.35"/>
    <row r="580" ht="12.75" customHeight="1" x14ac:dyDescent="0.35"/>
    <row r="581" ht="12.75" customHeight="1" x14ac:dyDescent="0.35"/>
    <row r="582" ht="12.75" customHeight="1" x14ac:dyDescent="0.35"/>
    <row r="583" ht="12.75" customHeight="1" x14ac:dyDescent="0.35"/>
    <row r="584" ht="12.75" customHeight="1" x14ac:dyDescent="0.35"/>
    <row r="585" ht="12.75" customHeight="1" x14ac:dyDescent="0.35"/>
    <row r="586" ht="12.75" customHeight="1" x14ac:dyDescent="0.35"/>
    <row r="587" ht="12.75" customHeight="1" x14ac:dyDescent="0.35"/>
    <row r="588" ht="12.75" customHeight="1" x14ac:dyDescent="0.35"/>
    <row r="589" ht="12.75" customHeight="1" x14ac:dyDescent="0.35"/>
    <row r="590" ht="12.75" customHeight="1" x14ac:dyDescent="0.35"/>
    <row r="591" ht="12.75" customHeight="1" x14ac:dyDescent="0.35"/>
    <row r="592" ht="12.75" customHeight="1" x14ac:dyDescent="0.35"/>
    <row r="593" ht="12.75" customHeight="1" x14ac:dyDescent="0.35"/>
    <row r="594" ht="12.75" customHeight="1" x14ac:dyDescent="0.35"/>
    <row r="595" ht="12.75" customHeight="1" x14ac:dyDescent="0.35"/>
    <row r="596" ht="12.75" customHeight="1" x14ac:dyDescent="0.35"/>
    <row r="597" ht="12.75" customHeight="1" x14ac:dyDescent="0.35"/>
    <row r="598" ht="12.75" customHeight="1" x14ac:dyDescent="0.35"/>
    <row r="599" ht="12.75" customHeight="1" x14ac:dyDescent="0.35"/>
    <row r="600" ht="12.75" customHeight="1" x14ac:dyDescent="0.35"/>
    <row r="601" ht="12.75" customHeight="1" x14ac:dyDescent="0.35"/>
    <row r="602" ht="12.75" customHeight="1" x14ac:dyDescent="0.35"/>
    <row r="603" ht="12.75" customHeight="1" x14ac:dyDescent="0.35"/>
    <row r="604" ht="12.75" customHeight="1" x14ac:dyDescent="0.35"/>
    <row r="605" ht="12.75" customHeight="1" x14ac:dyDescent="0.35"/>
    <row r="606" ht="12.75" customHeight="1" x14ac:dyDescent="0.35"/>
    <row r="607" ht="12.75" customHeight="1" x14ac:dyDescent="0.35"/>
    <row r="608" ht="12.75" customHeight="1" x14ac:dyDescent="0.35"/>
    <row r="609" ht="12.75" customHeight="1" x14ac:dyDescent="0.35"/>
    <row r="610" ht="12.75" customHeight="1" x14ac:dyDescent="0.35"/>
    <row r="611" ht="12.75" customHeight="1" x14ac:dyDescent="0.35"/>
    <row r="612" ht="12.75" customHeight="1" x14ac:dyDescent="0.35"/>
    <row r="613" ht="12.75" customHeight="1" x14ac:dyDescent="0.35"/>
    <row r="614" ht="12.75" customHeight="1" x14ac:dyDescent="0.35"/>
    <row r="615" ht="12.75" customHeight="1" x14ac:dyDescent="0.35"/>
    <row r="616" ht="12.75" customHeight="1" x14ac:dyDescent="0.35"/>
    <row r="617" ht="12.75" customHeight="1" x14ac:dyDescent="0.35"/>
    <row r="618" ht="12.75" customHeight="1" x14ac:dyDescent="0.35"/>
    <row r="619" ht="12.75" customHeight="1" x14ac:dyDescent="0.35"/>
    <row r="620" ht="12.75" customHeight="1" x14ac:dyDescent="0.35"/>
    <row r="621" ht="12.75" customHeight="1" x14ac:dyDescent="0.35"/>
    <row r="622" ht="12.75" customHeight="1" x14ac:dyDescent="0.35"/>
    <row r="623" ht="12.75" customHeight="1" x14ac:dyDescent="0.35"/>
    <row r="624" ht="12.75" customHeight="1" x14ac:dyDescent="0.35"/>
    <row r="625" ht="12.75" customHeight="1" x14ac:dyDescent="0.35"/>
    <row r="626" ht="12.75" customHeight="1" x14ac:dyDescent="0.35"/>
    <row r="627" ht="12.75" customHeight="1" x14ac:dyDescent="0.35"/>
    <row r="628" ht="12.75" customHeight="1" x14ac:dyDescent="0.35"/>
    <row r="629" ht="12.75" customHeight="1" x14ac:dyDescent="0.35"/>
    <row r="630" ht="12.75" customHeight="1" x14ac:dyDescent="0.35"/>
    <row r="631" ht="12.75" customHeight="1" x14ac:dyDescent="0.35"/>
    <row r="632" ht="12.75" customHeight="1" x14ac:dyDescent="0.35"/>
    <row r="633" ht="12.75" customHeight="1" x14ac:dyDescent="0.35"/>
    <row r="634" ht="12.75" customHeight="1" x14ac:dyDescent="0.35"/>
    <row r="635" ht="12.75" customHeight="1" x14ac:dyDescent="0.35"/>
    <row r="636" ht="12.75" customHeight="1" x14ac:dyDescent="0.35"/>
    <row r="637" ht="12.75" customHeight="1" x14ac:dyDescent="0.35"/>
    <row r="638" ht="12.75" customHeight="1" x14ac:dyDescent="0.35"/>
    <row r="639" ht="12.75" customHeight="1" x14ac:dyDescent="0.35"/>
    <row r="640" ht="12.75" customHeight="1" x14ac:dyDescent="0.35"/>
    <row r="641" ht="12.75" customHeight="1" x14ac:dyDescent="0.35"/>
    <row r="642" ht="12.75" customHeight="1" x14ac:dyDescent="0.35"/>
    <row r="643" ht="12.75" customHeight="1" x14ac:dyDescent="0.35"/>
    <row r="644" ht="12.75" customHeight="1" x14ac:dyDescent="0.35"/>
    <row r="645" ht="12.75" customHeight="1" x14ac:dyDescent="0.35"/>
    <row r="646" ht="12.75" customHeight="1" x14ac:dyDescent="0.35"/>
    <row r="647" ht="12.75" customHeight="1" x14ac:dyDescent="0.35"/>
    <row r="648" ht="12.75" customHeight="1" x14ac:dyDescent="0.35"/>
    <row r="649" ht="12.75" customHeight="1" x14ac:dyDescent="0.35"/>
    <row r="650" ht="12.75" customHeight="1" x14ac:dyDescent="0.35"/>
    <row r="651" ht="12.75" customHeight="1" x14ac:dyDescent="0.35"/>
    <row r="652" ht="12.75" customHeight="1" x14ac:dyDescent="0.35"/>
    <row r="653" ht="12.75" customHeight="1" x14ac:dyDescent="0.35"/>
    <row r="654" ht="12.75" customHeight="1" x14ac:dyDescent="0.35"/>
    <row r="655" ht="12.75" customHeight="1" x14ac:dyDescent="0.35"/>
    <row r="656" ht="12.75" customHeight="1" x14ac:dyDescent="0.35"/>
    <row r="657" ht="12.75" customHeight="1" x14ac:dyDescent="0.35"/>
    <row r="658" ht="12.75" customHeight="1" x14ac:dyDescent="0.35"/>
    <row r="659" ht="12.75" customHeight="1" x14ac:dyDescent="0.35"/>
    <row r="660" ht="12.75" customHeight="1" x14ac:dyDescent="0.35"/>
    <row r="661" ht="12.75" customHeight="1" x14ac:dyDescent="0.35"/>
    <row r="662" ht="12.75" customHeight="1" x14ac:dyDescent="0.35"/>
    <row r="663" ht="12.75" customHeight="1" x14ac:dyDescent="0.35"/>
    <row r="664" ht="12.75" customHeight="1" x14ac:dyDescent="0.35"/>
    <row r="665" ht="12.75" customHeight="1" x14ac:dyDescent="0.35"/>
    <row r="666" ht="12.75" customHeight="1" x14ac:dyDescent="0.35"/>
    <row r="667" ht="12.75" customHeight="1" x14ac:dyDescent="0.35"/>
    <row r="668" ht="12.75" customHeight="1" x14ac:dyDescent="0.35"/>
    <row r="669" ht="12.75" customHeight="1" x14ac:dyDescent="0.35"/>
    <row r="670" ht="12.75" customHeight="1" x14ac:dyDescent="0.35"/>
    <row r="671" ht="12.75" customHeight="1" x14ac:dyDescent="0.35"/>
    <row r="672" ht="12.75" customHeight="1" x14ac:dyDescent="0.35"/>
    <row r="673" ht="12.75" customHeight="1" x14ac:dyDescent="0.35"/>
    <row r="674" ht="12.75" customHeight="1" x14ac:dyDescent="0.35"/>
    <row r="675" ht="12.75" customHeight="1" x14ac:dyDescent="0.35"/>
    <row r="676" ht="12.75" customHeight="1" x14ac:dyDescent="0.35"/>
    <row r="677" ht="12.75" customHeight="1" x14ac:dyDescent="0.35"/>
    <row r="678" ht="12.75" customHeight="1" x14ac:dyDescent="0.35"/>
    <row r="679" ht="12.75" customHeight="1" x14ac:dyDescent="0.35"/>
    <row r="680" ht="12.75" customHeight="1" x14ac:dyDescent="0.35"/>
    <row r="681" ht="12.75" customHeight="1" x14ac:dyDescent="0.35"/>
    <row r="682" ht="12.75" customHeight="1" x14ac:dyDescent="0.35"/>
    <row r="683" ht="12.75" customHeight="1" x14ac:dyDescent="0.35"/>
    <row r="684" ht="12.75" customHeight="1" x14ac:dyDescent="0.35"/>
    <row r="685" ht="12.75" customHeight="1" x14ac:dyDescent="0.35"/>
    <row r="686" ht="12.75" customHeight="1" x14ac:dyDescent="0.35"/>
    <row r="687" ht="12.75" customHeight="1" x14ac:dyDescent="0.35"/>
    <row r="688" ht="12.75" customHeight="1" x14ac:dyDescent="0.35"/>
    <row r="689" ht="12.75" customHeight="1" x14ac:dyDescent="0.35"/>
    <row r="690" ht="12.75" customHeight="1" x14ac:dyDescent="0.35"/>
    <row r="691" ht="12.75" customHeight="1" x14ac:dyDescent="0.35"/>
    <row r="692" ht="12.75" customHeight="1" x14ac:dyDescent="0.35"/>
    <row r="693" ht="12.75" customHeight="1" x14ac:dyDescent="0.35"/>
    <row r="694" ht="12.75" customHeight="1" x14ac:dyDescent="0.35"/>
    <row r="695" ht="12.75" customHeight="1" x14ac:dyDescent="0.35"/>
    <row r="696" ht="12.75" customHeight="1" x14ac:dyDescent="0.35"/>
    <row r="697" ht="12.75" customHeight="1" x14ac:dyDescent="0.35"/>
    <row r="698" ht="12.75" customHeight="1" x14ac:dyDescent="0.35"/>
    <row r="699" ht="12.75" customHeight="1" x14ac:dyDescent="0.35"/>
    <row r="700" ht="12.75" customHeight="1" x14ac:dyDescent="0.35"/>
    <row r="701" ht="12.75" customHeight="1" x14ac:dyDescent="0.35"/>
    <row r="702" ht="12.75" customHeight="1" x14ac:dyDescent="0.35"/>
    <row r="703" ht="12.75" customHeight="1" x14ac:dyDescent="0.35"/>
    <row r="704" ht="12.75" customHeight="1" x14ac:dyDescent="0.35"/>
    <row r="705" ht="12.75" customHeight="1" x14ac:dyDescent="0.35"/>
    <row r="706" ht="12.75" customHeight="1" x14ac:dyDescent="0.35"/>
    <row r="707" ht="12.75" customHeight="1" x14ac:dyDescent="0.35"/>
    <row r="708" ht="12.75" customHeight="1" x14ac:dyDescent="0.35"/>
    <row r="709" ht="12.75" customHeight="1" x14ac:dyDescent="0.35"/>
    <row r="710" ht="12.75" customHeight="1" x14ac:dyDescent="0.35"/>
    <row r="711" ht="12.75" customHeight="1" x14ac:dyDescent="0.35"/>
    <row r="712" ht="12.75" customHeight="1" x14ac:dyDescent="0.35"/>
    <row r="713" ht="12.75" customHeight="1" x14ac:dyDescent="0.35"/>
    <row r="714" ht="12.75" customHeight="1" x14ac:dyDescent="0.35"/>
    <row r="715" ht="12.75" customHeight="1" x14ac:dyDescent="0.35"/>
    <row r="716" ht="12.75" customHeight="1" x14ac:dyDescent="0.35"/>
    <row r="717" ht="12.75" customHeight="1" x14ac:dyDescent="0.35"/>
    <row r="718" ht="12.75" customHeight="1" x14ac:dyDescent="0.35"/>
    <row r="719" ht="12.75" customHeight="1" x14ac:dyDescent="0.35"/>
    <row r="720" ht="12.75" customHeight="1" x14ac:dyDescent="0.35"/>
    <row r="721" ht="12.75" customHeight="1" x14ac:dyDescent="0.35"/>
    <row r="722" ht="12.75" customHeight="1" x14ac:dyDescent="0.35"/>
    <row r="723" ht="12.75" customHeight="1" x14ac:dyDescent="0.35"/>
    <row r="724" ht="12.75" customHeight="1" x14ac:dyDescent="0.35"/>
    <row r="725" ht="12.75" customHeight="1" x14ac:dyDescent="0.35"/>
    <row r="726" ht="12.75" customHeight="1" x14ac:dyDescent="0.35"/>
    <row r="727" ht="12.75" customHeight="1" x14ac:dyDescent="0.35"/>
    <row r="728" ht="12.75" customHeight="1" x14ac:dyDescent="0.35"/>
    <row r="729" ht="12.75" customHeight="1" x14ac:dyDescent="0.35"/>
    <row r="730" ht="12.75" customHeight="1" x14ac:dyDescent="0.35"/>
    <row r="731" ht="12.75" customHeight="1" x14ac:dyDescent="0.35"/>
    <row r="732" ht="12.75" customHeight="1" x14ac:dyDescent="0.35"/>
    <row r="733" ht="12.75" customHeight="1" x14ac:dyDescent="0.35"/>
    <row r="734" ht="12.75" customHeight="1" x14ac:dyDescent="0.35"/>
    <row r="735" ht="12.75" customHeight="1" x14ac:dyDescent="0.35"/>
    <row r="736" ht="12.75" customHeight="1" x14ac:dyDescent="0.35"/>
    <row r="737" ht="12.75" customHeight="1" x14ac:dyDescent="0.35"/>
    <row r="738" ht="12.75" customHeight="1" x14ac:dyDescent="0.35"/>
    <row r="739" ht="12.75" customHeight="1" x14ac:dyDescent="0.35"/>
    <row r="740" ht="12.75" customHeight="1" x14ac:dyDescent="0.35"/>
    <row r="741" ht="12.75" customHeight="1" x14ac:dyDescent="0.35"/>
    <row r="742" ht="12.75" customHeight="1" x14ac:dyDescent="0.35"/>
    <row r="743" ht="12.75" customHeight="1" x14ac:dyDescent="0.35"/>
    <row r="744" ht="12.75" customHeight="1" x14ac:dyDescent="0.35"/>
    <row r="745" ht="12.75" customHeight="1" x14ac:dyDescent="0.35"/>
    <row r="746" ht="12.75" customHeight="1" x14ac:dyDescent="0.35"/>
    <row r="747" ht="12.75" customHeight="1" x14ac:dyDescent="0.35"/>
    <row r="748" ht="12.75" customHeight="1" x14ac:dyDescent="0.35"/>
    <row r="749" ht="12.75" customHeight="1" x14ac:dyDescent="0.35"/>
    <row r="750" ht="12.75" customHeight="1" x14ac:dyDescent="0.35"/>
    <row r="751" ht="12.75" customHeight="1" x14ac:dyDescent="0.35"/>
    <row r="752" ht="12.75" customHeight="1" x14ac:dyDescent="0.35"/>
    <row r="753" ht="12.75" customHeight="1" x14ac:dyDescent="0.35"/>
    <row r="754" ht="12.75" customHeight="1" x14ac:dyDescent="0.35"/>
    <row r="755" ht="12.75" customHeight="1" x14ac:dyDescent="0.35"/>
    <row r="756" ht="12.75" customHeight="1" x14ac:dyDescent="0.35"/>
    <row r="757" ht="12.75" customHeight="1" x14ac:dyDescent="0.35"/>
    <row r="758" ht="12.75" customHeight="1" x14ac:dyDescent="0.35"/>
    <row r="759" ht="12.75" customHeight="1" x14ac:dyDescent="0.35"/>
    <row r="760" ht="12.75" customHeight="1" x14ac:dyDescent="0.35"/>
    <row r="761" ht="12.75" customHeight="1" x14ac:dyDescent="0.35"/>
    <row r="762" ht="12.75" customHeight="1" x14ac:dyDescent="0.35"/>
    <row r="763" ht="12.75" customHeight="1" x14ac:dyDescent="0.35"/>
    <row r="764" ht="12.75" customHeight="1" x14ac:dyDescent="0.35"/>
    <row r="765" ht="12.75" customHeight="1" x14ac:dyDescent="0.35"/>
    <row r="766" ht="12.75" customHeight="1" x14ac:dyDescent="0.35"/>
    <row r="767" ht="12.75" customHeight="1" x14ac:dyDescent="0.35"/>
    <row r="768" ht="12.75" customHeight="1" x14ac:dyDescent="0.35"/>
    <row r="769" ht="12.75" customHeight="1" x14ac:dyDescent="0.35"/>
    <row r="770" ht="12.75" customHeight="1" x14ac:dyDescent="0.35"/>
    <row r="771" ht="12.75" customHeight="1" x14ac:dyDescent="0.35"/>
    <row r="772" ht="12.75" customHeight="1" x14ac:dyDescent="0.35"/>
    <row r="773" ht="12.75" customHeight="1" x14ac:dyDescent="0.35"/>
    <row r="774" ht="12.75" customHeight="1" x14ac:dyDescent="0.35"/>
    <row r="775" ht="12.75" customHeight="1" x14ac:dyDescent="0.35"/>
    <row r="776" ht="12.75" customHeight="1" x14ac:dyDescent="0.35"/>
    <row r="777" ht="12.75" customHeight="1" x14ac:dyDescent="0.35"/>
    <row r="778" ht="12.75" customHeight="1" x14ac:dyDescent="0.35"/>
    <row r="779" ht="12.75" customHeight="1" x14ac:dyDescent="0.35"/>
    <row r="780" ht="12.75" customHeight="1" x14ac:dyDescent="0.35"/>
    <row r="781" ht="12.75" customHeight="1" x14ac:dyDescent="0.35"/>
    <row r="782" ht="12.75" customHeight="1" x14ac:dyDescent="0.35"/>
    <row r="783" ht="12.75" customHeight="1" x14ac:dyDescent="0.35"/>
    <row r="784" ht="12.75" customHeight="1" x14ac:dyDescent="0.35"/>
    <row r="785" ht="12.75" customHeight="1" x14ac:dyDescent="0.35"/>
    <row r="786" ht="12.75" customHeight="1" x14ac:dyDescent="0.35"/>
    <row r="787" ht="12.75" customHeight="1" x14ac:dyDescent="0.35"/>
    <row r="788" ht="12.75" customHeight="1" x14ac:dyDescent="0.35"/>
    <row r="789" ht="12.75" customHeight="1" x14ac:dyDescent="0.35"/>
    <row r="790" ht="12.75" customHeight="1" x14ac:dyDescent="0.35"/>
    <row r="791" ht="12.75" customHeight="1" x14ac:dyDescent="0.35"/>
    <row r="792" ht="12.75" customHeight="1" x14ac:dyDescent="0.35"/>
    <row r="793" ht="12.75" customHeight="1" x14ac:dyDescent="0.35"/>
    <row r="794" ht="12.75" customHeight="1" x14ac:dyDescent="0.35"/>
    <row r="795" ht="12.75" customHeight="1" x14ac:dyDescent="0.35"/>
    <row r="796" ht="12.75" customHeight="1" x14ac:dyDescent="0.35"/>
    <row r="797" ht="12.75" customHeight="1" x14ac:dyDescent="0.35"/>
    <row r="798" ht="12.75" customHeight="1" x14ac:dyDescent="0.35"/>
    <row r="799" ht="12.75" customHeight="1" x14ac:dyDescent="0.35"/>
    <row r="800" ht="12.75" customHeight="1" x14ac:dyDescent="0.35"/>
    <row r="801" ht="12.75" customHeight="1" x14ac:dyDescent="0.35"/>
    <row r="802" ht="12.75" customHeight="1" x14ac:dyDescent="0.35"/>
    <row r="803" ht="12.75" customHeight="1" x14ac:dyDescent="0.35"/>
    <row r="804" ht="12.75" customHeight="1" x14ac:dyDescent="0.35"/>
    <row r="805" ht="12.75" customHeight="1" x14ac:dyDescent="0.35"/>
    <row r="806" ht="12.75" customHeight="1" x14ac:dyDescent="0.35"/>
    <row r="807" ht="12.75" customHeight="1" x14ac:dyDescent="0.35"/>
    <row r="808" ht="12.75" customHeight="1" x14ac:dyDescent="0.35"/>
    <row r="809" ht="12.75" customHeight="1" x14ac:dyDescent="0.35"/>
    <row r="810" ht="12.75" customHeight="1" x14ac:dyDescent="0.35"/>
    <row r="811" ht="12.75" customHeight="1" x14ac:dyDescent="0.35"/>
    <row r="812" ht="12.75" customHeight="1" x14ac:dyDescent="0.35"/>
    <row r="813" ht="12.75" customHeight="1" x14ac:dyDescent="0.35"/>
    <row r="814" ht="12.75" customHeight="1" x14ac:dyDescent="0.35"/>
    <row r="815" ht="12.75" customHeight="1" x14ac:dyDescent="0.35"/>
    <row r="816" ht="12.75" customHeight="1" x14ac:dyDescent="0.35"/>
    <row r="817" ht="12.75" customHeight="1" x14ac:dyDescent="0.35"/>
    <row r="818" ht="12.75" customHeight="1" x14ac:dyDescent="0.35"/>
    <row r="819" ht="12.75" customHeight="1" x14ac:dyDescent="0.35"/>
    <row r="820" ht="12.75" customHeight="1" x14ac:dyDescent="0.35"/>
    <row r="821" ht="12.75" customHeight="1" x14ac:dyDescent="0.35"/>
    <row r="822" ht="12.75" customHeight="1" x14ac:dyDescent="0.35"/>
    <row r="823" ht="12.75" customHeight="1" x14ac:dyDescent="0.35"/>
    <row r="824" ht="12.75" customHeight="1" x14ac:dyDescent="0.35"/>
    <row r="825" ht="12.75" customHeight="1" x14ac:dyDescent="0.35"/>
    <row r="826" ht="12.75" customHeight="1" x14ac:dyDescent="0.35"/>
    <row r="827" ht="12.75" customHeight="1" x14ac:dyDescent="0.35"/>
    <row r="828" ht="12.75" customHeight="1" x14ac:dyDescent="0.35"/>
    <row r="829" ht="12.75" customHeight="1" x14ac:dyDescent="0.35"/>
    <row r="830" ht="12.75" customHeight="1" x14ac:dyDescent="0.35"/>
    <row r="831" ht="12.75" customHeight="1" x14ac:dyDescent="0.35"/>
    <row r="832" ht="12.75" customHeight="1" x14ac:dyDescent="0.35"/>
    <row r="833" ht="12.75" customHeight="1" x14ac:dyDescent="0.35"/>
    <row r="834" ht="12.75" customHeight="1" x14ac:dyDescent="0.35"/>
    <row r="835" ht="12.75" customHeight="1" x14ac:dyDescent="0.35"/>
    <row r="836" ht="12.75" customHeight="1" x14ac:dyDescent="0.35"/>
    <row r="837" ht="12.75" customHeight="1" x14ac:dyDescent="0.35"/>
    <row r="838" ht="12.75" customHeight="1" x14ac:dyDescent="0.35"/>
    <row r="839" ht="12.75" customHeight="1" x14ac:dyDescent="0.35"/>
    <row r="840" ht="12.75" customHeight="1" x14ac:dyDescent="0.35"/>
    <row r="841" ht="12.75" customHeight="1" x14ac:dyDescent="0.35"/>
    <row r="842" ht="12.75" customHeight="1" x14ac:dyDescent="0.35"/>
    <row r="843" ht="12.75" customHeight="1" x14ac:dyDescent="0.35"/>
    <row r="844" ht="12.75" customHeight="1" x14ac:dyDescent="0.35"/>
    <row r="845" ht="12.75" customHeight="1" x14ac:dyDescent="0.35"/>
    <row r="846" ht="12.75" customHeight="1" x14ac:dyDescent="0.35"/>
    <row r="847" ht="12.75" customHeight="1" x14ac:dyDescent="0.35"/>
    <row r="848" ht="12.75" customHeight="1" x14ac:dyDescent="0.35"/>
    <row r="849" ht="12.75" customHeight="1" x14ac:dyDescent="0.35"/>
    <row r="850" ht="12.75" customHeight="1" x14ac:dyDescent="0.35"/>
    <row r="851" ht="12.75" customHeight="1" x14ac:dyDescent="0.35"/>
    <row r="852" ht="12.75" customHeight="1" x14ac:dyDescent="0.35"/>
    <row r="853" ht="12.75" customHeight="1" x14ac:dyDescent="0.35"/>
    <row r="854" ht="12.75" customHeight="1" x14ac:dyDescent="0.35"/>
    <row r="855" ht="12.75" customHeight="1" x14ac:dyDescent="0.35"/>
    <row r="856" ht="12.75" customHeight="1" x14ac:dyDescent="0.35"/>
    <row r="857" ht="12.75" customHeight="1" x14ac:dyDescent="0.35"/>
    <row r="858" ht="12.75" customHeight="1" x14ac:dyDescent="0.35"/>
    <row r="859" ht="12.75" customHeight="1" x14ac:dyDescent="0.35"/>
    <row r="860" ht="12.75" customHeight="1" x14ac:dyDescent="0.35"/>
    <row r="861" ht="12.75" customHeight="1" x14ac:dyDescent="0.35"/>
    <row r="862" ht="12.75" customHeight="1" x14ac:dyDescent="0.35"/>
    <row r="863" ht="12.75" customHeight="1" x14ac:dyDescent="0.35"/>
    <row r="864" ht="12.75" customHeight="1" x14ac:dyDescent="0.35"/>
    <row r="865" ht="12.75" customHeight="1" x14ac:dyDescent="0.35"/>
    <row r="866" ht="12.75" customHeight="1" x14ac:dyDescent="0.35"/>
    <row r="867" ht="12.75" customHeight="1" x14ac:dyDescent="0.35"/>
    <row r="868" ht="12.75" customHeight="1" x14ac:dyDescent="0.35"/>
    <row r="869" ht="12.75" customHeight="1" x14ac:dyDescent="0.35"/>
    <row r="870" ht="12.75" customHeight="1" x14ac:dyDescent="0.35"/>
    <row r="871" ht="12.75" customHeight="1" x14ac:dyDescent="0.35"/>
    <row r="872" ht="12.75" customHeight="1" x14ac:dyDescent="0.35"/>
    <row r="873" ht="12.75" customHeight="1" x14ac:dyDescent="0.35"/>
    <row r="874" ht="12.75" customHeight="1" x14ac:dyDescent="0.35"/>
    <row r="875" ht="12.75" customHeight="1" x14ac:dyDescent="0.35"/>
    <row r="876" ht="12.75" customHeight="1" x14ac:dyDescent="0.35"/>
    <row r="877" ht="12.75" customHeight="1" x14ac:dyDescent="0.35"/>
    <row r="878" ht="12.75" customHeight="1" x14ac:dyDescent="0.35"/>
    <row r="879" ht="12.75" customHeight="1" x14ac:dyDescent="0.35"/>
    <row r="880" ht="12.75" customHeight="1" x14ac:dyDescent="0.35"/>
    <row r="881" ht="12.75" customHeight="1" x14ac:dyDescent="0.35"/>
    <row r="882" ht="12.75" customHeight="1" x14ac:dyDescent="0.35"/>
    <row r="883" ht="12.75" customHeight="1" x14ac:dyDescent="0.35"/>
    <row r="884" ht="12.75" customHeight="1" x14ac:dyDescent="0.35"/>
    <row r="885" ht="12.75" customHeight="1" x14ac:dyDescent="0.35"/>
    <row r="886" ht="12.75" customHeight="1" x14ac:dyDescent="0.35"/>
    <row r="887" ht="12.75" customHeight="1" x14ac:dyDescent="0.35"/>
    <row r="888" ht="12.75" customHeight="1" x14ac:dyDescent="0.35"/>
    <row r="889" ht="12.75" customHeight="1" x14ac:dyDescent="0.35"/>
    <row r="890" ht="12.75" customHeight="1" x14ac:dyDescent="0.35"/>
    <row r="891" ht="12.75" customHeight="1" x14ac:dyDescent="0.35"/>
    <row r="892" ht="12.75" customHeight="1" x14ac:dyDescent="0.35"/>
    <row r="893" ht="12.75" customHeight="1" x14ac:dyDescent="0.35"/>
    <row r="894" ht="12.75" customHeight="1" x14ac:dyDescent="0.35"/>
    <row r="895" ht="12.75" customHeight="1" x14ac:dyDescent="0.35"/>
    <row r="896" ht="12.75" customHeight="1" x14ac:dyDescent="0.35"/>
    <row r="897" ht="12.75" customHeight="1" x14ac:dyDescent="0.35"/>
    <row r="898" ht="12.75" customHeight="1" x14ac:dyDescent="0.35"/>
    <row r="899" ht="12.75" customHeight="1" x14ac:dyDescent="0.35"/>
    <row r="900" ht="12.75" customHeight="1" x14ac:dyDescent="0.35"/>
    <row r="901" ht="12.75" customHeight="1" x14ac:dyDescent="0.35"/>
    <row r="902" ht="12.75" customHeight="1" x14ac:dyDescent="0.35"/>
    <row r="903" ht="12.75" customHeight="1" x14ac:dyDescent="0.35"/>
    <row r="904" ht="12.75" customHeight="1" x14ac:dyDescent="0.35"/>
    <row r="905" ht="12.75" customHeight="1" x14ac:dyDescent="0.35"/>
    <row r="906" ht="12.75" customHeight="1" x14ac:dyDescent="0.35"/>
    <row r="907" ht="12.75" customHeight="1" x14ac:dyDescent="0.35"/>
    <row r="908" ht="12.75" customHeight="1" x14ac:dyDescent="0.35"/>
    <row r="909" ht="12.75" customHeight="1" x14ac:dyDescent="0.35"/>
    <row r="910" ht="12.75" customHeight="1" x14ac:dyDescent="0.35"/>
    <row r="911" ht="12.75" customHeight="1" x14ac:dyDescent="0.35"/>
    <row r="912" ht="12.75" customHeight="1" x14ac:dyDescent="0.35"/>
    <row r="913" ht="12.75" customHeight="1" x14ac:dyDescent="0.35"/>
    <row r="914" ht="12.75" customHeight="1" x14ac:dyDescent="0.35"/>
    <row r="915" ht="12.75" customHeight="1" x14ac:dyDescent="0.35"/>
    <row r="916" ht="12.75" customHeight="1" x14ac:dyDescent="0.35"/>
    <row r="917" ht="12.75" customHeight="1" x14ac:dyDescent="0.35"/>
    <row r="918" ht="12.75" customHeight="1" x14ac:dyDescent="0.35"/>
    <row r="919" ht="12.75" customHeight="1" x14ac:dyDescent="0.35"/>
    <row r="920" ht="12.75" customHeight="1" x14ac:dyDescent="0.35"/>
    <row r="921" ht="12.75" customHeight="1" x14ac:dyDescent="0.35"/>
    <row r="922" ht="12.75" customHeight="1" x14ac:dyDescent="0.35"/>
    <row r="923" ht="12.75" customHeight="1" x14ac:dyDescent="0.35"/>
    <row r="924" ht="12.75" customHeight="1" x14ac:dyDescent="0.35"/>
    <row r="925" ht="12.75" customHeight="1" x14ac:dyDescent="0.35"/>
    <row r="926" ht="12.75" customHeight="1" x14ac:dyDescent="0.35"/>
    <row r="927" ht="12.75" customHeight="1" x14ac:dyDescent="0.35"/>
    <row r="928" ht="12.75" customHeight="1" x14ac:dyDescent="0.35"/>
    <row r="929" ht="12.75" customHeight="1" x14ac:dyDescent="0.35"/>
    <row r="930" ht="12.75" customHeight="1" x14ac:dyDescent="0.35"/>
    <row r="931" ht="12.75" customHeight="1" x14ac:dyDescent="0.35"/>
    <row r="932" ht="12.75" customHeight="1" x14ac:dyDescent="0.35"/>
    <row r="933" ht="12.75" customHeight="1" x14ac:dyDescent="0.35"/>
    <row r="934" ht="12.75" customHeight="1" x14ac:dyDescent="0.35"/>
    <row r="935" ht="12.75" customHeight="1" x14ac:dyDescent="0.35"/>
    <row r="936" ht="12.75" customHeight="1" x14ac:dyDescent="0.35"/>
    <row r="937" ht="12.75" customHeight="1" x14ac:dyDescent="0.35"/>
    <row r="938" ht="12.75" customHeight="1" x14ac:dyDescent="0.35"/>
    <row r="939" ht="12.75" customHeight="1" x14ac:dyDescent="0.35"/>
    <row r="940" ht="12.75" customHeight="1" x14ac:dyDescent="0.35"/>
    <row r="941" ht="12.75" customHeight="1" x14ac:dyDescent="0.35"/>
    <row r="942" ht="12.75" customHeight="1" x14ac:dyDescent="0.35"/>
    <row r="943" ht="12.75" customHeight="1" x14ac:dyDescent="0.35"/>
    <row r="944" ht="12.75" customHeight="1" x14ac:dyDescent="0.35"/>
    <row r="945" ht="12.75" customHeight="1" x14ac:dyDescent="0.35"/>
    <row r="946" ht="12.75" customHeight="1" x14ac:dyDescent="0.35"/>
    <row r="947" ht="12.75" customHeight="1" x14ac:dyDescent="0.35"/>
    <row r="948" ht="12.75" customHeight="1" x14ac:dyDescent="0.35"/>
    <row r="949" ht="12.75" customHeight="1" x14ac:dyDescent="0.35"/>
    <row r="950" ht="12.75" customHeight="1" x14ac:dyDescent="0.35"/>
    <row r="951" ht="12.75" customHeight="1" x14ac:dyDescent="0.35"/>
    <row r="952" ht="12.75" customHeight="1" x14ac:dyDescent="0.35"/>
    <row r="953" ht="12.75" customHeight="1" x14ac:dyDescent="0.35"/>
    <row r="954" ht="12.75" customHeight="1" x14ac:dyDescent="0.35"/>
    <row r="955" ht="12.75" customHeight="1" x14ac:dyDescent="0.35"/>
    <row r="956" ht="12.75" customHeight="1" x14ac:dyDescent="0.35"/>
    <row r="957" ht="12.75" customHeight="1" x14ac:dyDescent="0.35"/>
    <row r="958" ht="12.75" customHeight="1" x14ac:dyDescent="0.35"/>
    <row r="959" ht="12.75" customHeight="1" x14ac:dyDescent="0.35"/>
    <row r="960" ht="12.75" customHeight="1" x14ac:dyDescent="0.35"/>
    <row r="961" ht="12.75" customHeight="1" x14ac:dyDescent="0.35"/>
    <row r="962" ht="12.75" customHeight="1" x14ac:dyDescent="0.35"/>
    <row r="963" ht="12.75" customHeight="1" x14ac:dyDescent="0.35"/>
    <row r="964" ht="12.75" customHeight="1" x14ac:dyDescent="0.35"/>
    <row r="965" ht="12.75" customHeight="1" x14ac:dyDescent="0.35"/>
    <row r="966" ht="12.75" customHeight="1" x14ac:dyDescent="0.35"/>
    <row r="967" ht="12.75" customHeight="1" x14ac:dyDescent="0.35"/>
    <row r="968" ht="12.75" customHeight="1" x14ac:dyDescent="0.35"/>
    <row r="969" ht="12.75" customHeight="1" x14ac:dyDescent="0.35"/>
    <row r="970" ht="12.75" customHeight="1" x14ac:dyDescent="0.35"/>
    <row r="971" ht="12.75" customHeight="1" x14ac:dyDescent="0.35"/>
    <row r="972" ht="12.75" customHeight="1" x14ac:dyDescent="0.35"/>
    <row r="973" ht="12.75" customHeight="1" x14ac:dyDescent="0.35"/>
    <row r="974" ht="12.75" customHeight="1" x14ac:dyDescent="0.35"/>
    <row r="975" ht="12.75" customHeight="1" x14ac:dyDescent="0.35"/>
    <row r="976" ht="12.75" customHeight="1" x14ac:dyDescent="0.35"/>
    <row r="977" ht="12.75" customHeight="1" x14ac:dyDescent="0.35"/>
    <row r="978" ht="12.75" customHeight="1" x14ac:dyDescent="0.35"/>
    <row r="979" ht="12.75" customHeight="1" x14ac:dyDescent="0.35"/>
    <row r="980" ht="12.75" customHeight="1" x14ac:dyDescent="0.35"/>
    <row r="981" ht="12.75" customHeight="1" x14ac:dyDescent="0.35"/>
    <row r="982" ht="12.75" customHeight="1" x14ac:dyDescent="0.35"/>
    <row r="983" ht="12.75" customHeight="1" x14ac:dyDescent="0.35"/>
    <row r="984" ht="12.75" customHeight="1" x14ac:dyDescent="0.35"/>
    <row r="985" ht="12.75" customHeight="1" x14ac:dyDescent="0.35"/>
    <row r="986" ht="12.75" customHeight="1" x14ac:dyDescent="0.35"/>
    <row r="987" ht="12.75" customHeight="1" x14ac:dyDescent="0.35"/>
    <row r="988" ht="12.75" customHeight="1" x14ac:dyDescent="0.35"/>
    <row r="989" ht="12.75" customHeight="1" x14ac:dyDescent="0.35"/>
    <row r="990" ht="12.75" customHeight="1" x14ac:dyDescent="0.35"/>
    <row r="991" ht="12.75" customHeight="1" x14ac:dyDescent="0.35"/>
    <row r="992" ht="12.75" customHeight="1" x14ac:dyDescent="0.35"/>
    <row r="993" ht="12.75" customHeight="1" x14ac:dyDescent="0.35"/>
    <row r="994" ht="12.75" customHeight="1" x14ac:dyDescent="0.35"/>
    <row r="995" ht="12.75" customHeight="1" x14ac:dyDescent="0.35"/>
    <row r="996" ht="12.75" customHeight="1" x14ac:dyDescent="0.35"/>
    <row r="997" ht="12.75" customHeight="1" x14ac:dyDescent="0.35"/>
    <row r="998" ht="12.75" customHeight="1" x14ac:dyDescent="0.35"/>
    <row r="999" ht="12.75" customHeight="1" x14ac:dyDescent="0.35"/>
    <row r="1000" ht="12.75" customHeight="1" x14ac:dyDescent="0.35"/>
    <row r="1001" ht="12.75" customHeight="1" x14ac:dyDescent="0.35"/>
    <row r="1002" ht="12.75" customHeight="1" x14ac:dyDescent="0.35"/>
    <row r="1003" ht="12.75" customHeight="1" x14ac:dyDescent="0.35"/>
  </sheetData>
  <mergeCells count="18">
    <mergeCell ref="A1:B1"/>
    <mergeCell ref="C1:F1"/>
    <mergeCell ref="C2:F2"/>
    <mergeCell ref="C3:F3"/>
    <mergeCell ref="A9:A15"/>
    <mergeCell ref="B9:B15"/>
    <mergeCell ref="A2:B2"/>
    <mergeCell ref="A3:B3"/>
    <mergeCell ref="A16:C16"/>
    <mergeCell ref="A4:B4"/>
    <mergeCell ref="A5:B5"/>
    <mergeCell ref="E6:E7"/>
    <mergeCell ref="F6:F7"/>
    <mergeCell ref="A6:A8"/>
    <mergeCell ref="B6:B8"/>
    <mergeCell ref="D6:D7"/>
    <mergeCell ref="C4:F4"/>
    <mergeCell ref="C5:C8"/>
  </mergeCells>
  <pageMargins left="1.1811023622047243" right="0.78740157480314965" top="1.1811023622047243" bottom="1.1811023622047243" header="0" footer="0"/>
  <pageSetup paperSize="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outlinePr summaryBelow="0" summaryRight="0"/>
    <pageSetUpPr fitToPage="1"/>
  </sheetPr>
  <dimension ref="A1:I1000"/>
  <sheetViews>
    <sheetView tabSelected="1" view="pageBreakPreview" zoomScale="60" zoomScaleNormal="100" workbookViewId="0">
      <selection activeCell="B44" sqref="B44"/>
    </sheetView>
  </sheetViews>
  <sheetFormatPr baseColWidth="10" defaultColWidth="14.44140625" defaultRowHeight="15" customHeight="1" x14ac:dyDescent="0.35"/>
  <cols>
    <col min="1" max="1" width="25.44140625" style="2" customWidth="1"/>
    <col min="2" max="2" width="28.77734375" style="2" customWidth="1"/>
    <col min="3" max="3" width="30.44140625" style="2" customWidth="1"/>
    <col min="4" max="13" width="9.109375" style="2" customWidth="1"/>
    <col min="14" max="26" width="10" style="2" customWidth="1"/>
    <col min="27" max="16384" width="14.44140625" style="2"/>
  </cols>
  <sheetData>
    <row r="1" spans="1:9" ht="13.5" customHeight="1" x14ac:dyDescent="0.35">
      <c r="A1" s="13" t="s">
        <v>0</v>
      </c>
      <c r="B1" s="13" t="s">
        <v>1</v>
      </c>
      <c r="C1" s="13"/>
    </row>
    <row r="2" spans="1:9" ht="13.5" customHeight="1" x14ac:dyDescent="0.35">
      <c r="A2" s="13" t="s">
        <v>2</v>
      </c>
      <c r="B2" s="13" t="s">
        <v>3</v>
      </c>
      <c r="C2" s="13"/>
    </row>
    <row r="3" spans="1:9" ht="13.5" customHeight="1" x14ac:dyDescent="0.35">
      <c r="A3" s="13" t="s">
        <v>4</v>
      </c>
      <c r="B3" s="51" t="s">
        <v>75</v>
      </c>
      <c r="C3" s="50"/>
    </row>
    <row r="4" spans="1:9" ht="13.5" customHeight="1" x14ac:dyDescent="0.35">
      <c r="A4" s="13" t="s">
        <v>6</v>
      </c>
      <c r="B4" s="13" t="s">
        <v>76</v>
      </c>
      <c r="C4" s="13"/>
    </row>
    <row r="5" spans="1:9" ht="26.25" customHeight="1" x14ac:dyDescent="0.35">
      <c r="A5" s="14" t="s">
        <v>77</v>
      </c>
      <c r="B5" s="14" t="s">
        <v>205</v>
      </c>
      <c r="C5" s="14" t="s">
        <v>78</v>
      </c>
    </row>
    <row r="6" spans="1:9" ht="12.75" customHeight="1" x14ac:dyDescent="0.35">
      <c r="A6" s="52" t="s">
        <v>149</v>
      </c>
      <c r="B6" s="52" t="s">
        <v>149</v>
      </c>
      <c r="C6" s="52" t="s">
        <v>149</v>
      </c>
    </row>
    <row r="7" spans="1:9" ht="13.5" customHeight="1" x14ac:dyDescent="0.35">
      <c r="A7" s="50"/>
      <c r="B7" s="50"/>
      <c r="C7" s="50"/>
    </row>
    <row r="8" spans="1:9" ht="14.25" customHeight="1" x14ac:dyDescent="0.35">
      <c r="A8" s="15" t="s">
        <v>195</v>
      </c>
      <c r="B8" s="15" t="s">
        <v>204</v>
      </c>
      <c r="C8" s="15" t="s">
        <v>206</v>
      </c>
    </row>
    <row r="9" spans="1:9" ht="14.25" customHeight="1" x14ac:dyDescent="0.35">
      <c r="A9" s="45"/>
      <c r="B9" s="46" t="str">
        <f>+'Org Soil 2003'!F16</f>
        <v>NE</v>
      </c>
      <c r="C9" s="45"/>
    </row>
    <row r="10" spans="1:9" ht="14.25" customHeight="1" x14ac:dyDescent="0.35">
      <c r="A10" s="39"/>
      <c r="B10" s="39"/>
      <c r="C10" s="39"/>
    </row>
    <row r="11" spans="1:9" ht="12.75" customHeight="1" x14ac:dyDescent="0.35">
      <c r="A11" s="3" t="s">
        <v>111</v>
      </c>
    </row>
    <row r="12" spans="1:9" ht="51" customHeight="1" x14ac:dyDescent="0.35">
      <c r="A12" s="11" t="s">
        <v>195</v>
      </c>
      <c r="B12" s="57" t="s">
        <v>128</v>
      </c>
      <c r="C12" s="57"/>
      <c r="D12" s="12"/>
      <c r="E12" s="12"/>
      <c r="F12" s="12"/>
      <c r="G12" s="12"/>
      <c r="H12" s="12"/>
      <c r="I12" s="12"/>
    </row>
    <row r="13" spans="1:9" ht="12.75" customHeight="1" x14ac:dyDescent="0.35">
      <c r="A13" s="2" t="s">
        <v>130</v>
      </c>
    </row>
    <row r="14" spans="1:9" ht="12.75" customHeight="1" x14ac:dyDescent="0.35"/>
    <row r="15" spans="1:9" ht="12.75" customHeight="1" x14ac:dyDescent="0.35"/>
    <row r="16" spans="1:9" ht="12.75" customHeight="1" x14ac:dyDescent="0.35"/>
    <row r="17" ht="12.75" customHeight="1" x14ac:dyDescent="0.35"/>
    <row r="18" ht="12.75" customHeight="1" x14ac:dyDescent="0.35"/>
    <row r="19" ht="12.75" customHeight="1" x14ac:dyDescent="0.35"/>
    <row r="20" ht="12.75" customHeight="1" x14ac:dyDescent="0.35"/>
    <row r="21" ht="12.75" customHeight="1" x14ac:dyDescent="0.35"/>
    <row r="22" ht="12.75" customHeight="1" x14ac:dyDescent="0.35"/>
    <row r="23" ht="12.75" customHeight="1" x14ac:dyDescent="0.35"/>
    <row r="24" ht="12.75" customHeight="1" x14ac:dyDescent="0.35"/>
    <row r="25" ht="12.75" customHeight="1" x14ac:dyDescent="0.35"/>
    <row r="26" ht="12.75" customHeight="1" x14ac:dyDescent="0.35"/>
    <row r="27" ht="12.75" customHeight="1" x14ac:dyDescent="0.35"/>
    <row r="28" ht="12.75" customHeight="1" x14ac:dyDescent="0.35"/>
    <row r="29" ht="12.75" customHeight="1" x14ac:dyDescent="0.35"/>
    <row r="30" ht="12.75" customHeight="1" x14ac:dyDescent="0.35"/>
    <row r="31" ht="12.75" customHeight="1" x14ac:dyDescent="0.35"/>
    <row r="32" ht="12.75" customHeight="1" x14ac:dyDescent="0.35"/>
    <row r="33" ht="12.75" customHeight="1" x14ac:dyDescent="0.35"/>
    <row r="34" ht="12.75" customHeight="1" x14ac:dyDescent="0.35"/>
    <row r="35" ht="12.75" customHeight="1" x14ac:dyDescent="0.35"/>
    <row r="36" ht="12.75" customHeight="1" x14ac:dyDescent="0.35"/>
    <row r="37" ht="12.75" customHeight="1" x14ac:dyDescent="0.35"/>
    <row r="38" ht="12.75" customHeight="1" x14ac:dyDescent="0.35"/>
    <row r="39" ht="12.75" customHeight="1" x14ac:dyDescent="0.35"/>
    <row r="40" ht="12.75" customHeight="1" x14ac:dyDescent="0.35"/>
    <row r="41" ht="12.75" customHeight="1" x14ac:dyDescent="0.35"/>
    <row r="42" ht="12.75" customHeight="1" x14ac:dyDescent="0.35"/>
    <row r="43" ht="12.75" customHeight="1" x14ac:dyDescent="0.35"/>
    <row r="44" ht="12.75" customHeight="1" x14ac:dyDescent="0.35"/>
    <row r="45" ht="12.75" customHeight="1" x14ac:dyDescent="0.35"/>
    <row r="46" ht="12.75" customHeight="1" x14ac:dyDescent="0.35"/>
    <row r="47" ht="12.75" customHeight="1" x14ac:dyDescent="0.35"/>
    <row r="48" ht="12.75" customHeight="1" x14ac:dyDescent="0.35"/>
    <row r="49" ht="12.75" customHeight="1" x14ac:dyDescent="0.35"/>
    <row r="50" ht="12.75" customHeight="1" x14ac:dyDescent="0.35"/>
    <row r="51" ht="12.75" customHeight="1" x14ac:dyDescent="0.35"/>
    <row r="52" ht="12.75" customHeight="1" x14ac:dyDescent="0.35"/>
    <row r="53" ht="12.75" customHeight="1" x14ac:dyDescent="0.35"/>
    <row r="54" ht="12.75" customHeight="1" x14ac:dyDescent="0.35"/>
    <row r="55" ht="12.75" customHeight="1" x14ac:dyDescent="0.35"/>
    <row r="56" ht="12.75" customHeight="1" x14ac:dyDescent="0.35"/>
    <row r="57" ht="12.75" customHeight="1" x14ac:dyDescent="0.35"/>
    <row r="58" ht="12.75" customHeight="1" x14ac:dyDescent="0.35"/>
    <row r="59" ht="12.75" customHeight="1" x14ac:dyDescent="0.35"/>
    <row r="60" ht="12.75" customHeight="1" x14ac:dyDescent="0.35"/>
    <row r="61" ht="12.75" customHeight="1" x14ac:dyDescent="0.35"/>
    <row r="62" ht="12.75" customHeight="1" x14ac:dyDescent="0.35"/>
    <row r="63" ht="12.75" customHeight="1" x14ac:dyDescent="0.35"/>
    <row r="64" ht="12.75" customHeight="1" x14ac:dyDescent="0.35"/>
    <row r="65" ht="12.75" customHeight="1" x14ac:dyDescent="0.35"/>
    <row r="66" ht="12.75" customHeight="1" x14ac:dyDescent="0.35"/>
    <row r="67" ht="12.75" customHeight="1" x14ac:dyDescent="0.35"/>
    <row r="68" ht="12.75" customHeight="1" x14ac:dyDescent="0.35"/>
    <row r="69" ht="12.75" customHeight="1" x14ac:dyDescent="0.35"/>
    <row r="70" ht="12.75" customHeight="1" x14ac:dyDescent="0.35"/>
    <row r="71" ht="12.75" customHeight="1" x14ac:dyDescent="0.35"/>
    <row r="72" ht="12.75" customHeight="1" x14ac:dyDescent="0.35"/>
    <row r="73" ht="12.75" customHeight="1" x14ac:dyDescent="0.35"/>
    <row r="74" ht="12.75" customHeight="1" x14ac:dyDescent="0.35"/>
    <row r="75" ht="12.75" customHeight="1" x14ac:dyDescent="0.35"/>
    <row r="76" ht="12.75" customHeight="1" x14ac:dyDescent="0.35"/>
    <row r="77" ht="12.75" customHeight="1" x14ac:dyDescent="0.35"/>
    <row r="78" ht="12.75" customHeight="1" x14ac:dyDescent="0.35"/>
    <row r="79" ht="12.75" customHeight="1" x14ac:dyDescent="0.35"/>
    <row r="80" ht="12.75" customHeight="1" x14ac:dyDescent="0.35"/>
    <row r="81" ht="12.75" customHeight="1" x14ac:dyDescent="0.35"/>
    <row r="82" ht="12.75" customHeight="1" x14ac:dyDescent="0.35"/>
    <row r="83" ht="12.75" customHeight="1" x14ac:dyDescent="0.35"/>
    <row r="84" ht="12.75" customHeight="1" x14ac:dyDescent="0.35"/>
    <row r="85" ht="12.75" customHeight="1" x14ac:dyDescent="0.35"/>
    <row r="86" ht="12.75" customHeight="1" x14ac:dyDescent="0.35"/>
    <row r="87" ht="12.75" customHeight="1" x14ac:dyDescent="0.35"/>
    <row r="88" ht="12.75" customHeight="1" x14ac:dyDescent="0.35"/>
    <row r="89" ht="12.75" customHeight="1" x14ac:dyDescent="0.35"/>
    <row r="90" ht="12.75" customHeight="1" x14ac:dyDescent="0.35"/>
    <row r="91" ht="12.75" customHeight="1" x14ac:dyDescent="0.35"/>
    <row r="92" ht="12.75" customHeight="1" x14ac:dyDescent="0.35"/>
    <row r="93" ht="12.75" customHeight="1" x14ac:dyDescent="0.35"/>
    <row r="94" ht="12.75" customHeight="1" x14ac:dyDescent="0.35"/>
    <row r="95" ht="12.75" customHeight="1" x14ac:dyDescent="0.35"/>
    <row r="96" ht="12.75" customHeight="1" x14ac:dyDescent="0.35"/>
    <row r="97" ht="12.75" customHeight="1" x14ac:dyDescent="0.35"/>
    <row r="98" ht="12.75" customHeight="1" x14ac:dyDescent="0.35"/>
    <row r="99" ht="12.75" customHeight="1" x14ac:dyDescent="0.35"/>
    <row r="100" ht="12.75" customHeight="1" x14ac:dyDescent="0.35"/>
    <row r="101" ht="12.75" customHeight="1" x14ac:dyDescent="0.35"/>
    <row r="102" ht="12.75" customHeight="1" x14ac:dyDescent="0.35"/>
    <row r="103" ht="12.75" customHeight="1" x14ac:dyDescent="0.35"/>
    <row r="104" ht="12.75" customHeight="1" x14ac:dyDescent="0.35"/>
    <row r="105" ht="12.75" customHeight="1" x14ac:dyDescent="0.35"/>
    <row r="106" ht="12.75" customHeight="1" x14ac:dyDescent="0.35"/>
    <row r="107" ht="12.75" customHeight="1" x14ac:dyDescent="0.35"/>
    <row r="108" ht="12.75" customHeight="1" x14ac:dyDescent="0.35"/>
    <row r="109" ht="12.75" customHeight="1" x14ac:dyDescent="0.35"/>
    <row r="110" ht="12.75" customHeight="1" x14ac:dyDescent="0.35"/>
    <row r="111" ht="12.75" customHeight="1" x14ac:dyDescent="0.35"/>
    <row r="112" ht="12.75" customHeight="1" x14ac:dyDescent="0.35"/>
    <row r="113" ht="12.75" customHeight="1" x14ac:dyDescent="0.35"/>
    <row r="114" ht="12.75" customHeight="1" x14ac:dyDescent="0.35"/>
    <row r="115" ht="12.75" customHeight="1" x14ac:dyDescent="0.35"/>
    <row r="116" ht="12.75" customHeight="1" x14ac:dyDescent="0.35"/>
    <row r="117" ht="12.75" customHeight="1" x14ac:dyDescent="0.35"/>
    <row r="118" ht="12.75" customHeight="1" x14ac:dyDescent="0.35"/>
    <row r="119" ht="12.75" customHeight="1" x14ac:dyDescent="0.35"/>
    <row r="120" ht="12.75" customHeight="1" x14ac:dyDescent="0.35"/>
    <row r="121" ht="12.75" customHeight="1" x14ac:dyDescent="0.35"/>
    <row r="122" ht="12.75" customHeight="1" x14ac:dyDescent="0.35"/>
    <row r="123" ht="12.75" customHeight="1" x14ac:dyDescent="0.35"/>
    <row r="124" ht="12.75" customHeight="1" x14ac:dyDescent="0.35"/>
    <row r="125" ht="12.75" customHeight="1" x14ac:dyDescent="0.35"/>
    <row r="126" ht="12.75" customHeight="1" x14ac:dyDescent="0.35"/>
    <row r="127" ht="12.75" customHeight="1" x14ac:dyDescent="0.35"/>
    <row r="128" ht="12.75" customHeight="1" x14ac:dyDescent="0.35"/>
    <row r="129" ht="12.75" customHeight="1" x14ac:dyDescent="0.35"/>
    <row r="130" ht="12.75" customHeight="1" x14ac:dyDescent="0.35"/>
    <row r="131" ht="12.75" customHeight="1" x14ac:dyDescent="0.35"/>
    <row r="132" ht="12.75" customHeight="1" x14ac:dyDescent="0.35"/>
    <row r="133" ht="12.75" customHeight="1" x14ac:dyDescent="0.35"/>
    <row r="134" ht="12.75" customHeight="1" x14ac:dyDescent="0.35"/>
    <row r="135" ht="12.75" customHeight="1" x14ac:dyDescent="0.35"/>
    <row r="136" ht="12.75" customHeight="1" x14ac:dyDescent="0.35"/>
    <row r="137" ht="12.75" customHeight="1" x14ac:dyDescent="0.35"/>
    <row r="138" ht="12.75" customHeight="1" x14ac:dyDescent="0.35"/>
    <row r="139" ht="12.75" customHeight="1" x14ac:dyDescent="0.35"/>
    <row r="140" ht="12.75" customHeight="1" x14ac:dyDescent="0.35"/>
    <row r="141" ht="12.75" customHeight="1" x14ac:dyDescent="0.35"/>
    <row r="142" ht="12.75" customHeight="1" x14ac:dyDescent="0.35"/>
    <row r="143" ht="12.75" customHeight="1" x14ac:dyDescent="0.35"/>
    <row r="144" ht="12.75" customHeight="1" x14ac:dyDescent="0.35"/>
    <row r="145" ht="12.75" customHeight="1" x14ac:dyDescent="0.35"/>
    <row r="146" ht="12.75" customHeight="1" x14ac:dyDescent="0.35"/>
    <row r="147" ht="12.75" customHeight="1" x14ac:dyDescent="0.35"/>
    <row r="148" ht="12.75" customHeight="1" x14ac:dyDescent="0.35"/>
    <row r="149" ht="12.75" customHeight="1" x14ac:dyDescent="0.35"/>
    <row r="150" ht="12.75" customHeight="1" x14ac:dyDescent="0.35"/>
    <row r="151" ht="12.75" customHeight="1" x14ac:dyDescent="0.35"/>
    <row r="152" ht="12.75" customHeight="1" x14ac:dyDescent="0.35"/>
    <row r="153" ht="12.75" customHeight="1" x14ac:dyDescent="0.35"/>
    <row r="154" ht="12.75" customHeight="1" x14ac:dyDescent="0.35"/>
    <row r="155" ht="12.75" customHeight="1" x14ac:dyDescent="0.35"/>
    <row r="156" ht="12.75" customHeight="1" x14ac:dyDescent="0.35"/>
    <row r="157" ht="12.75" customHeight="1" x14ac:dyDescent="0.35"/>
    <row r="158" ht="12.75" customHeight="1" x14ac:dyDescent="0.35"/>
    <row r="159" ht="12.75" customHeight="1" x14ac:dyDescent="0.35"/>
    <row r="160" ht="12.75" customHeight="1" x14ac:dyDescent="0.35"/>
    <row r="161" ht="12.75" customHeight="1" x14ac:dyDescent="0.35"/>
    <row r="162" ht="12.75" customHeight="1" x14ac:dyDescent="0.35"/>
    <row r="163" ht="12.75" customHeight="1" x14ac:dyDescent="0.35"/>
    <row r="164" ht="12.75" customHeight="1" x14ac:dyDescent="0.35"/>
    <row r="165" ht="12.75" customHeight="1" x14ac:dyDescent="0.35"/>
    <row r="166" ht="12.75" customHeight="1" x14ac:dyDescent="0.35"/>
    <row r="167" ht="12.75" customHeight="1" x14ac:dyDescent="0.35"/>
    <row r="168" ht="12.75" customHeight="1" x14ac:dyDescent="0.35"/>
    <row r="169" ht="12.75" customHeight="1" x14ac:dyDescent="0.35"/>
    <row r="170" ht="12.75" customHeight="1" x14ac:dyDescent="0.35"/>
    <row r="171" ht="12.75" customHeight="1" x14ac:dyDescent="0.35"/>
    <row r="172" ht="12.75" customHeight="1" x14ac:dyDescent="0.35"/>
    <row r="173" ht="12.75" customHeight="1" x14ac:dyDescent="0.35"/>
    <row r="174" ht="12.75" customHeight="1" x14ac:dyDescent="0.35"/>
    <row r="175" ht="12.75" customHeight="1" x14ac:dyDescent="0.35"/>
    <row r="176" ht="12.75" customHeight="1" x14ac:dyDescent="0.35"/>
    <row r="177" ht="12.75" customHeight="1" x14ac:dyDescent="0.35"/>
    <row r="178" ht="12.75" customHeight="1" x14ac:dyDescent="0.35"/>
    <row r="179" ht="12.75" customHeight="1" x14ac:dyDescent="0.35"/>
    <row r="180" ht="12.75" customHeight="1" x14ac:dyDescent="0.35"/>
    <row r="181" ht="12.75" customHeight="1" x14ac:dyDescent="0.35"/>
    <row r="182" ht="12.75" customHeight="1" x14ac:dyDescent="0.35"/>
    <row r="183" ht="12.75" customHeight="1" x14ac:dyDescent="0.35"/>
    <row r="184" ht="12.75" customHeight="1" x14ac:dyDescent="0.35"/>
    <row r="185" ht="12.75" customHeight="1" x14ac:dyDescent="0.35"/>
    <row r="186" ht="12.75" customHeight="1" x14ac:dyDescent="0.35"/>
    <row r="187" ht="12.75" customHeight="1" x14ac:dyDescent="0.35"/>
    <row r="188" ht="12.75" customHeight="1" x14ac:dyDescent="0.35"/>
    <row r="189" ht="12.75" customHeight="1" x14ac:dyDescent="0.35"/>
    <row r="190" ht="12.75" customHeight="1" x14ac:dyDescent="0.35"/>
    <row r="191" ht="12.75" customHeight="1" x14ac:dyDescent="0.35"/>
    <row r="192" ht="12.75" customHeight="1" x14ac:dyDescent="0.35"/>
    <row r="193" ht="12.75" customHeight="1" x14ac:dyDescent="0.35"/>
    <row r="194" ht="12.75" customHeight="1" x14ac:dyDescent="0.35"/>
    <row r="195" ht="12.75" customHeight="1" x14ac:dyDescent="0.35"/>
    <row r="196" ht="12.75" customHeight="1" x14ac:dyDescent="0.35"/>
    <row r="197" ht="12.75" customHeight="1" x14ac:dyDescent="0.35"/>
    <row r="198" ht="12.75" customHeight="1" x14ac:dyDescent="0.35"/>
    <row r="199" ht="12.75" customHeight="1" x14ac:dyDescent="0.35"/>
    <row r="200" ht="12.75" customHeight="1" x14ac:dyDescent="0.35"/>
    <row r="201" ht="12.75" customHeight="1" x14ac:dyDescent="0.35"/>
    <row r="202" ht="12.75" customHeight="1" x14ac:dyDescent="0.35"/>
    <row r="203" ht="12.75" customHeight="1" x14ac:dyDescent="0.35"/>
    <row r="204" ht="12.75" customHeight="1" x14ac:dyDescent="0.35"/>
    <row r="205" ht="12.75" customHeight="1" x14ac:dyDescent="0.35"/>
    <row r="206" ht="12.75" customHeight="1" x14ac:dyDescent="0.35"/>
    <row r="207" ht="12.75" customHeight="1" x14ac:dyDescent="0.35"/>
    <row r="208" ht="12.75" customHeight="1" x14ac:dyDescent="0.35"/>
    <row r="209" ht="12.75" customHeight="1" x14ac:dyDescent="0.35"/>
    <row r="210" ht="12.75" customHeight="1" x14ac:dyDescent="0.35"/>
    <row r="211" ht="12.75" customHeight="1" x14ac:dyDescent="0.35"/>
    <row r="212" ht="12.75" customHeight="1" x14ac:dyDescent="0.35"/>
    <row r="213" ht="12.75" customHeight="1" x14ac:dyDescent="0.35"/>
    <row r="214" ht="12.75" customHeight="1" x14ac:dyDescent="0.35"/>
    <row r="215" ht="12.75" customHeight="1" x14ac:dyDescent="0.35"/>
    <row r="216" ht="12.75" customHeight="1" x14ac:dyDescent="0.35"/>
    <row r="217" ht="12.75" customHeight="1" x14ac:dyDescent="0.35"/>
    <row r="218" ht="12.75" customHeight="1" x14ac:dyDescent="0.35"/>
    <row r="219" ht="12.75" customHeight="1" x14ac:dyDescent="0.35"/>
    <row r="220" ht="12.75" customHeight="1" x14ac:dyDescent="0.35"/>
    <row r="221" ht="12.75" customHeight="1" x14ac:dyDescent="0.35"/>
    <row r="222" ht="12.75" customHeight="1" x14ac:dyDescent="0.35"/>
    <row r="223" ht="12.75" customHeight="1" x14ac:dyDescent="0.35"/>
    <row r="224" ht="12.75" customHeight="1" x14ac:dyDescent="0.35"/>
    <row r="225" ht="12.75" customHeight="1" x14ac:dyDescent="0.35"/>
    <row r="226" ht="12.75" customHeight="1" x14ac:dyDescent="0.35"/>
    <row r="227" ht="12.75" customHeight="1" x14ac:dyDescent="0.35"/>
    <row r="228" ht="12.75" customHeight="1" x14ac:dyDescent="0.35"/>
    <row r="229" ht="12.75" customHeight="1" x14ac:dyDescent="0.35"/>
    <row r="230" ht="12.75" customHeight="1" x14ac:dyDescent="0.35"/>
    <row r="231" ht="12.75" customHeight="1" x14ac:dyDescent="0.35"/>
    <row r="232" ht="12.75" customHeight="1" x14ac:dyDescent="0.35"/>
    <row r="233" ht="12.75" customHeight="1" x14ac:dyDescent="0.35"/>
    <row r="234" ht="12.75" customHeight="1" x14ac:dyDescent="0.35"/>
    <row r="235" ht="12.75" customHeight="1" x14ac:dyDescent="0.35"/>
    <row r="236" ht="12.75" customHeight="1" x14ac:dyDescent="0.35"/>
    <row r="237" ht="12.75" customHeight="1" x14ac:dyDescent="0.35"/>
    <row r="238" ht="12.75" customHeight="1" x14ac:dyDescent="0.35"/>
    <row r="239" ht="12.75" customHeight="1" x14ac:dyDescent="0.35"/>
    <row r="240" ht="12.75" customHeight="1" x14ac:dyDescent="0.35"/>
    <row r="241" ht="12.75" customHeight="1" x14ac:dyDescent="0.35"/>
    <row r="242" ht="12.75" customHeight="1" x14ac:dyDescent="0.35"/>
    <row r="243" ht="12.75" customHeight="1" x14ac:dyDescent="0.35"/>
    <row r="244" ht="12.75" customHeight="1" x14ac:dyDescent="0.35"/>
    <row r="245" ht="12.75" customHeight="1" x14ac:dyDescent="0.35"/>
    <row r="246" ht="12.75" customHeight="1" x14ac:dyDescent="0.35"/>
    <row r="247" ht="12.75" customHeight="1" x14ac:dyDescent="0.35"/>
    <row r="248" ht="12.75" customHeight="1" x14ac:dyDescent="0.35"/>
    <row r="249" ht="12.75" customHeight="1" x14ac:dyDescent="0.35"/>
    <row r="250" ht="12.75" customHeight="1" x14ac:dyDescent="0.35"/>
    <row r="251" ht="12.75" customHeight="1" x14ac:dyDescent="0.35"/>
    <row r="252" ht="12.75" customHeight="1" x14ac:dyDescent="0.35"/>
    <row r="253" ht="12.75" customHeight="1" x14ac:dyDescent="0.35"/>
    <row r="254" ht="12.75" customHeight="1" x14ac:dyDescent="0.35"/>
    <row r="255" ht="12.75" customHeight="1" x14ac:dyDescent="0.35"/>
    <row r="256" ht="12.75" customHeight="1" x14ac:dyDescent="0.35"/>
    <row r="257" ht="12.75" customHeight="1" x14ac:dyDescent="0.35"/>
    <row r="258" ht="12.75" customHeight="1" x14ac:dyDescent="0.35"/>
    <row r="259" ht="12.75" customHeight="1" x14ac:dyDescent="0.35"/>
    <row r="260" ht="12.75" customHeight="1" x14ac:dyDescent="0.35"/>
    <row r="261" ht="12.75" customHeight="1" x14ac:dyDescent="0.35"/>
    <row r="262" ht="12.75" customHeight="1" x14ac:dyDescent="0.35"/>
    <row r="263" ht="12.75" customHeight="1" x14ac:dyDescent="0.35"/>
    <row r="264" ht="12.75" customHeight="1" x14ac:dyDescent="0.35"/>
    <row r="265" ht="12.75" customHeight="1" x14ac:dyDescent="0.35"/>
    <row r="266" ht="12.75" customHeight="1" x14ac:dyDescent="0.35"/>
    <row r="267" ht="12.75" customHeight="1" x14ac:dyDescent="0.35"/>
    <row r="268" ht="12.75" customHeight="1" x14ac:dyDescent="0.35"/>
    <row r="269" ht="12.75" customHeight="1" x14ac:dyDescent="0.35"/>
    <row r="270" ht="12.75" customHeight="1" x14ac:dyDescent="0.35"/>
    <row r="271" ht="12.75" customHeight="1" x14ac:dyDescent="0.35"/>
    <row r="272" ht="12.75" customHeight="1" x14ac:dyDescent="0.35"/>
    <row r="273" ht="12.75" customHeight="1" x14ac:dyDescent="0.35"/>
    <row r="274" ht="12.75" customHeight="1" x14ac:dyDescent="0.35"/>
    <row r="275" ht="12.75" customHeight="1" x14ac:dyDescent="0.35"/>
    <row r="276" ht="12.75" customHeight="1" x14ac:dyDescent="0.35"/>
    <row r="277" ht="12.75" customHeight="1" x14ac:dyDescent="0.35"/>
    <row r="278" ht="12.75" customHeight="1" x14ac:dyDescent="0.35"/>
    <row r="279" ht="12.75" customHeight="1" x14ac:dyDescent="0.35"/>
    <row r="280" ht="12.75" customHeight="1" x14ac:dyDescent="0.35"/>
    <row r="281" ht="12.75" customHeight="1" x14ac:dyDescent="0.35"/>
    <row r="282" ht="12.75" customHeight="1" x14ac:dyDescent="0.35"/>
    <row r="283" ht="12.75" customHeight="1" x14ac:dyDescent="0.35"/>
    <row r="284" ht="12.75" customHeight="1" x14ac:dyDescent="0.35"/>
    <row r="285" ht="12.75" customHeight="1" x14ac:dyDescent="0.35"/>
    <row r="286" ht="12.75" customHeight="1" x14ac:dyDescent="0.35"/>
    <row r="287" ht="12.75" customHeight="1" x14ac:dyDescent="0.35"/>
    <row r="288" ht="12.75" customHeight="1" x14ac:dyDescent="0.35"/>
    <row r="289" ht="12.75" customHeight="1" x14ac:dyDescent="0.35"/>
    <row r="290" ht="12.75" customHeight="1" x14ac:dyDescent="0.35"/>
    <row r="291" ht="12.75" customHeight="1" x14ac:dyDescent="0.35"/>
    <row r="292" ht="12.75" customHeight="1" x14ac:dyDescent="0.35"/>
    <row r="293" ht="12.75" customHeight="1" x14ac:dyDescent="0.35"/>
    <row r="294" ht="12.75" customHeight="1" x14ac:dyDescent="0.35"/>
    <row r="295" ht="12.75" customHeight="1" x14ac:dyDescent="0.35"/>
    <row r="296" ht="12.75" customHeight="1" x14ac:dyDescent="0.35"/>
    <row r="297" ht="12.75" customHeight="1" x14ac:dyDescent="0.35"/>
    <row r="298" ht="12.75" customHeight="1" x14ac:dyDescent="0.35"/>
    <row r="299" ht="12.75" customHeight="1" x14ac:dyDescent="0.35"/>
    <row r="300" ht="12.75" customHeight="1" x14ac:dyDescent="0.35"/>
    <row r="301" ht="12.75" customHeight="1" x14ac:dyDescent="0.35"/>
    <row r="302" ht="12.75" customHeight="1" x14ac:dyDescent="0.35"/>
    <row r="303" ht="12.75" customHeight="1" x14ac:dyDescent="0.35"/>
    <row r="304" ht="12.75" customHeight="1" x14ac:dyDescent="0.35"/>
    <row r="305" ht="12.75" customHeight="1" x14ac:dyDescent="0.35"/>
    <row r="306" ht="12.75" customHeight="1" x14ac:dyDescent="0.35"/>
    <row r="307" ht="12.75" customHeight="1" x14ac:dyDescent="0.35"/>
    <row r="308" ht="12.75" customHeight="1" x14ac:dyDescent="0.35"/>
    <row r="309" ht="12.75" customHeight="1" x14ac:dyDescent="0.35"/>
    <row r="310" ht="12.75" customHeight="1" x14ac:dyDescent="0.35"/>
    <row r="311" ht="12.75" customHeight="1" x14ac:dyDescent="0.35"/>
    <row r="312" ht="12.75" customHeight="1" x14ac:dyDescent="0.35"/>
    <row r="313" ht="12.75" customHeight="1" x14ac:dyDescent="0.35"/>
    <row r="314" ht="12.75" customHeight="1" x14ac:dyDescent="0.35"/>
    <row r="315" ht="12.75" customHeight="1" x14ac:dyDescent="0.35"/>
    <row r="316" ht="12.75" customHeight="1" x14ac:dyDescent="0.35"/>
    <row r="317" ht="12.75" customHeight="1" x14ac:dyDescent="0.35"/>
    <row r="318" ht="12.75" customHeight="1" x14ac:dyDescent="0.35"/>
    <row r="319" ht="12.75" customHeight="1" x14ac:dyDescent="0.35"/>
    <row r="320" ht="12.75" customHeight="1" x14ac:dyDescent="0.35"/>
    <row r="321" ht="12.75" customHeight="1" x14ac:dyDescent="0.35"/>
    <row r="322" ht="12.75" customHeight="1" x14ac:dyDescent="0.35"/>
    <row r="323" ht="12.75" customHeight="1" x14ac:dyDescent="0.35"/>
    <row r="324" ht="12.75" customHeight="1" x14ac:dyDescent="0.35"/>
    <row r="325" ht="12.75" customHeight="1" x14ac:dyDescent="0.35"/>
    <row r="326" ht="12.75" customHeight="1" x14ac:dyDescent="0.35"/>
    <row r="327" ht="12.75" customHeight="1" x14ac:dyDescent="0.35"/>
    <row r="328" ht="12.75" customHeight="1" x14ac:dyDescent="0.35"/>
    <row r="329" ht="12.75" customHeight="1" x14ac:dyDescent="0.35"/>
    <row r="330" ht="12.75" customHeight="1" x14ac:dyDescent="0.35"/>
    <row r="331" ht="12.75" customHeight="1" x14ac:dyDescent="0.35"/>
    <row r="332" ht="12.75" customHeight="1" x14ac:dyDescent="0.35"/>
    <row r="333" ht="12.75" customHeight="1" x14ac:dyDescent="0.35"/>
    <row r="334" ht="12.75" customHeight="1" x14ac:dyDescent="0.35"/>
    <row r="335" ht="12.75" customHeight="1" x14ac:dyDescent="0.35"/>
    <row r="336" ht="12.75" customHeight="1" x14ac:dyDescent="0.35"/>
    <row r="337" ht="12.75" customHeight="1" x14ac:dyDescent="0.35"/>
    <row r="338" ht="12.75" customHeight="1" x14ac:dyDescent="0.35"/>
    <row r="339" ht="12.75" customHeight="1" x14ac:dyDescent="0.35"/>
    <row r="340" ht="12.75" customHeight="1" x14ac:dyDescent="0.35"/>
    <row r="341" ht="12.75" customHeight="1" x14ac:dyDescent="0.35"/>
    <row r="342" ht="12.75" customHeight="1" x14ac:dyDescent="0.35"/>
    <row r="343" ht="12.75" customHeight="1" x14ac:dyDescent="0.35"/>
    <row r="344" ht="12.75" customHeight="1" x14ac:dyDescent="0.35"/>
    <row r="345" ht="12.75" customHeight="1" x14ac:dyDescent="0.35"/>
    <row r="346" ht="12.75" customHeight="1" x14ac:dyDescent="0.35"/>
    <row r="347" ht="12.75" customHeight="1" x14ac:dyDescent="0.35"/>
    <row r="348" ht="12.75" customHeight="1" x14ac:dyDescent="0.35"/>
    <row r="349" ht="12.75" customHeight="1" x14ac:dyDescent="0.35"/>
    <row r="350" ht="12.75" customHeight="1" x14ac:dyDescent="0.35"/>
    <row r="351" ht="12.75" customHeight="1" x14ac:dyDescent="0.35"/>
    <row r="352" ht="12.75" customHeight="1" x14ac:dyDescent="0.35"/>
    <row r="353" ht="12.75" customHeight="1" x14ac:dyDescent="0.35"/>
    <row r="354" ht="12.75" customHeight="1" x14ac:dyDescent="0.35"/>
    <row r="355" ht="12.75" customHeight="1" x14ac:dyDescent="0.35"/>
    <row r="356" ht="12.75" customHeight="1" x14ac:dyDescent="0.35"/>
    <row r="357" ht="12.75" customHeight="1" x14ac:dyDescent="0.35"/>
    <row r="358" ht="12.75" customHeight="1" x14ac:dyDescent="0.35"/>
    <row r="359" ht="12.75" customHeight="1" x14ac:dyDescent="0.35"/>
    <row r="360" ht="12.75" customHeight="1" x14ac:dyDescent="0.35"/>
    <row r="361" ht="12.75" customHeight="1" x14ac:dyDescent="0.35"/>
    <row r="362" ht="12.75" customHeight="1" x14ac:dyDescent="0.35"/>
    <row r="363" ht="12.75" customHeight="1" x14ac:dyDescent="0.35"/>
    <row r="364" ht="12.75" customHeight="1" x14ac:dyDescent="0.35"/>
    <row r="365" ht="12.75" customHeight="1" x14ac:dyDescent="0.35"/>
    <row r="366" ht="12.75" customHeight="1" x14ac:dyDescent="0.35"/>
    <row r="367" ht="12.75" customHeight="1" x14ac:dyDescent="0.35"/>
    <row r="368" ht="12.75" customHeight="1" x14ac:dyDescent="0.35"/>
    <row r="369" ht="12.75" customHeight="1" x14ac:dyDescent="0.35"/>
    <row r="370" ht="12.75" customHeight="1" x14ac:dyDescent="0.35"/>
    <row r="371" ht="12.75" customHeight="1" x14ac:dyDescent="0.35"/>
    <row r="372" ht="12.75" customHeight="1" x14ac:dyDescent="0.35"/>
    <row r="373" ht="12.75" customHeight="1" x14ac:dyDescent="0.35"/>
    <row r="374" ht="12.75" customHeight="1" x14ac:dyDescent="0.35"/>
    <row r="375" ht="12.75" customHeight="1" x14ac:dyDescent="0.35"/>
    <row r="376" ht="12.75" customHeight="1" x14ac:dyDescent="0.35"/>
    <row r="377" ht="12.75" customHeight="1" x14ac:dyDescent="0.35"/>
    <row r="378" ht="12.75" customHeight="1" x14ac:dyDescent="0.35"/>
    <row r="379" ht="12.75" customHeight="1" x14ac:dyDescent="0.35"/>
    <row r="380" ht="12.75" customHeight="1" x14ac:dyDescent="0.35"/>
    <row r="381" ht="12.75" customHeight="1" x14ac:dyDescent="0.35"/>
    <row r="382" ht="12.75" customHeight="1" x14ac:dyDescent="0.35"/>
    <row r="383" ht="12.75" customHeight="1" x14ac:dyDescent="0.35"/>
    <row r="384" ht="12.75" customHeight="1" x14ac:dyDescent="0.35"/>
    <row r="385" ht="12.75" customHeight="1" x14ac:dyDescent="0.35"/>
    <row r="386" ht="12.75" customHeight="1" x14ac:dyDescent="0.35"/>
    <row r="387" ht="12.75" customHeight="1" x14ac:dyDescent="0.35"/>
    <row r="388" ht="12.75" customHeight="1" x14ac:dyDescent="0.35"/>
    <row r="389" ht="12.75" customHeight="1" x14ac:dyDescent="0.35"/>
    <row r="390" ht="12.75" customHeight="1" x14ac:dyDescent="0.35"/>
    <row r="391" ht="12.75" customHeight="1" x14ac:dyDescent="0.35"/>
    <row r="392" ht="12.75" customHeight="1" x14ac:dyDescent="0.35"/>
    <row r="393" ht="12.75" customHeight="1" x14ac:dyDescent="0.35"/>
    <row r="394" ht="12.75" customHeight="1" x14ac:dyDescent="0.35"/>
    <row r="395" ht="12.75" customHeight="1" x14ac:dyDescent="0.35"/>
    <row r="396" ht="12.75" customHeight="1" x14ac:dyDescent="0.35"/>
    <row r="397" ht="12.75" customHeight="1" x14ac:dyDescent="0.35"/>
    <row r="398" ht="12.75" customHeight="1" x14ac:dyDescent="0.35"/>
    <row r="399" ht="12.75" customHeight="1" x14ac:dyDescent="0.35"/>
    <row r="400" ht="12.75" customHeight="1" x14ac:dyDescent="0.35"/>
    <row r="401" ht="12.75" customHeight="1" x14ac:dyDescent="0.35"/>
    <row r="402" ht="12.75" customHeight="1" x14ac:dyDescent="0.35"/>
    <row r="403" ht="12.75" customHeight="1" x14ac:dyDescent="0.35"/>
    <row r="404" ht="12.75" customHeight="1" x14ac:dyDescent="0.35"/>
    <row r="405" ht="12.75" customHeight="1" x14ac:dyDescent="0.35"/>
    <row r="406" ht="12.75" customHeight="1" x14ac:dyDescent="0.35"/>
    <row r="407" ht="12.75" customHeight="1" x14ac:dyDescent="0.35"/>
    <row r="408" ht="12.75" customHeight="1" x14ac:dyDescent="0.35"/>
    <row r="409" ht="12.75" customHeight="1" x14ac:dyDescent="0.35"/>
    <row r="410" ht="12.75" customHeight="1" x14ac:dyDescent="0.35"/>
    <row r="411" ht="12.75" customHeight="1" x14ac:dyDescent="0.35"/>
    <row r="412" ht="12.75" customHeight="1" x14ac:dyDescent="0.35"/>
    <row r="413" ht="12.75" customHeight="1" x14ac:dyDescent="0.35"/>
    <row r="414" ht="12.75" customHeight="1" x14ac:dyDescent="0.35"/>
    <row r="415" ht="12.75" customHeight="1" x14ac:dyDescent="0.35"/>
    <row r="416" ht="12.75" customHeight="1" x14ac:dyDescent="0.35"/>
    <row r="417" ht="12.75" customHeight="1" x14ac:dyDescent="0.35"/>
    <row r="418" ht="12.75" customHeight="1" x14ac:dyDescent="0.35"/>
    <row r="419" ht="12.75" customHeight="1" x14ac:dyDescent="0.35"/>
    <row r="420" ht="12.75" customHeight="1" x14ac:dyDescent="0.35"/>
    <row r="421" ht="12.75" customHeight="1" x14ac:dyDescent="0.35"/>
    <row r="422" ht="12.75" customHeight="1" x14ac:dyDescent="0.35"/>
    <row r="423" ht="12.75" customHeight="1" x14ac:dyDescent="0.35"/>
    <row r="424" ht="12.75" customHeight="1" x14ac:dyDescent="0.35"/>
    <row r="425" ht="12.75" customHeight="1" x14ac:dyDescent="0.35"/>
    <row r="426" ht="12.75" customHeight="1" x14ac:dyDescent="0.35"/>
    <row r="427" ht="12.75" customHeight="1" x14ac:dyDescent="0.35"/>
    <row r="428" ht="12.75" customHeight="1" x14ac:dyDescent="0.35"/>
    <row r="429" ht="12.75" customHeight="1" x14ac:dyDescent="0.35"/>
    <row r="430" ht="12.75" customHeight="1" x14ac:dyDescent="0.35"/>
    <row r="431" ht="12.75" customHeight="1" x14ac:dyDescent="0.35"/>
    <row r="432" ht="12.75" customHeight="1" x14ac:dyDescent="0.35"/>
    <row r="433" ht="12.75" customHeight="1" x14ac:dyDescent="0.35"/>
    <row r="434" ht="12.75" customHeight="1" x14ac:dyDescent="0.35"/>
    <row r="435" ht="12.75" customHeight="1" x14ac:dyDescent="0.35"/>
    <row r="436" ht="12.75" customHeight="1" x14ac:dyDescent="0.35"/>
    <row r="437" ht="12.75" customHeight="1" x14ac:dyDescent="0.35"/>
    <row r="438" ht="12.75" customHeight="1" x14ac:dyDescent="0.35"/>
    <row r="439" ht="12.75" customHeight="1" x14ac:dyDescent="0.35"/>
    <row r="440" ht="12.75" customHeight="1" x14ac:dyDescent="0.35"/>
    <row r="441" ht="12.75" customHeight="1" x14ac:dyDescent="0.35"/>
    <row r="442" ht="12.75" customHeight="1" x14ac:dyDescent="0.35"/>
    <row r="443" ht="12.75" customHeight="1" x14ac:dyDescent="0.35"/>
    <row r="444" ht="12.75" customHeight="1" x14ac:dyDescent="0.35"/>
    <row r="445" ht="12.75" customHeight="1" x14ac:dyDescent="0.35"/>
    <row r="446" ht="12.75" customHeight="1" x14ac:dyDescent="0.35"/>
    <row r="447" ht="12.75" customHeight="1" x14ac:dyDescent="0.35"/>
    <row r="448" ht="12.75" customHeight="1" x14ac:dyDescent="0.35"/>
    <row r="449" ht="12.75" customHeight="1" x14ac:dyDescent="0.35"/>
    <row r="450" ht="12.75" customHeight="1" x14ac:dyDescent="0.35"/>
    <row r="451" ht="12.75" customHeight="1" x14ac:dyDescent="0.35"/>
    <row r="452" ht="12.75" customHeight="1" x14ac:dyDescent="0.35"/>
    <row r="453" ht="12.75" customHeight="1" x14ac:dyDescent="0.35"/>
    <row r="454" ht="12.75" customHeight="1" x14ac:dyDescent="0.35"/>
    <row r="455" ht="12.75" customHeight="1" x14ac:dyDescent="0.35"/>
    <row r="456" ht="12.75" customHeight="1" x14ac:dyDescent="0.35"/>
    <row r="457" ht="12.75" customHeight="1" x14ac:dyDescent="0.35"/>
    <row r="458" ht="12.75" customHeight="1" x14ac:dyDescent="0.35"/>
    <row r="459" ht="12.75" customHeight="1" x14ac:dyDescent="0.35"/>
    <row r="460" ht="12.75" customHeight="1" x14ac:dyDescent="0.35"/>
    <row r="461" ht="12.75" customHeight="1" x14ac:dyDescent="0.35"/>
    <row r="462" ht="12.75" customHeight="1" x14ac:dyDescent="0.35"/>
    <row r="463" ht="12.75" customHeight="1" x14ac:dyDescent="0.35"/>
    <row r="464" ht="12.75" customHeight="1" x14ac:dyDescent="0.35"/>
    <row r="465" ht="12.75" customHeight="1" x14ac:dyDescent="0.35"/>
    <row r="466" ht="12.75" customHeight="1" x14ac:dyDescent="0.35"/>
    <row r="467" ht="12.75" customHeight="1" x14ac:dyDescent="0.35"/>
    <row r="468" ht="12.75" customHeight="1" x14ac:dyDescent="0.35"/>
    <row r="469" ht="12.75" customHeight="1" x14ac:dyDescent="0.35"/>
    <row r="470" ht="12.75" customHeight="1" x14ac:dyDescent="0.35"/>
    <row r="471" ht="12.75" customHeight="1" x14ac:dyDescent="0.35"/>
    <row r="472" ht="12.75" customHeight="1" x14ac:dyDescent="0.35"/>
    <row r="473" ht="12.75" customHeight="1" x14ac:dyDescent="0.35"/>
    <row r="474" ht="12.75" customHeight="1" x14ac:dyDescent="0.35"/>
    <row r="475" ht="12.75" customHeight="1" x14ac:dyDescent="0.35"/>
    <row r="476" ht="12.75" customHeight="1" x14ac:dyDescent="0.35"/>
    <row r="477" ht="12.75" customHeight="1" x14ac:dyDescent="0.35"/>
    <row r="478" ht="12.75" customHeight="1" x14ac:dyDescent="0.35"/>
    <row r="479" ht="12.75" customHeight="1" x14ac:dyDescent="0.35"/>
    <row r="480" ht="12.75" customHeight="1" x14ac:dyDescent="0.35"/>
    <row r="481" ht="12.75" customHeight="1" x14ac:dyDescent="0.35"/>
    <row r="482" ht="12.75" customHeight="1" x14ac:dyDescent="0.35"/>
    <row r="483" ht="12.75" customHeight="1" x14ac:dyDescent="0.35"/>
    <row r="484" ht="12.75" customHeight="1" x14ac:dyDescent="0.35"/>
    <row r="485" ht="12.75" customHeight="1" x14ac:dyDescent="0.35"/>
    <row r="486" ht="12.75" customHeight="1" x14ac:dyDescent="0.35"/>
    <row r="487" ht="12.75" customHeight="1" x14ac:dyDescent="0.35"/>
    <row r="488" ht="12.75" customHeight="1" x14ac:dyDescent="0.35"/>
    <row r="489" ht="12.75" customHeight="1" x14ac:dyDescent="0.35"/>
    <row r="490" ht="12.75" customHeight="1" x14ac:dyDescent="0.35"/>
    <row r="491" ht="12.75" customHeight="1" x14ac:dyDescent="0.35"/>
    <row r="492" ht="12.75" customHeight="1" x14ac:dyDescent="0.35"/>
    <row r="493" ht="12.75" customHeight="1" x14ac:dyDescent="0.35"/>
    <row r="494" ht="12.75" customHeight="1" x14ac:dyDescent="0.35"/>
    <row r="495" ht="12.75" customHeight="1" x14ac:dyDescent="0.35"/>
    <row r="496" ht="12.75" customHeight="1" x14ac:dyDescent="0.35"/>
    <row r="497" ht="12.75" customHeight="1" x14ac:dyDescent="0.35"/>
    <row r="498" ht="12.75" customHeight="1" x14ac:dyDescent="0.35"/>
    <row r="499" ht="12.75" customHeight="1" x14ac:dyDescent="0.35"/>
    <row r="500" ht="12.75" customHeight="1" x14ac:dyDescent="0.35"/>
    <row r="501" ht="12.75" customHeight="1" x14ac:dyDescent="0.35"/>
    <row r="502" ht="12.75" customHeight="1" x14ac:dyDescent="0.35"/>
    <row r="503" ht="12.75" customHeight="1" x14ac:dyDescent="0.35"/>
    <row r="504" ht="12.75" customHeight="1" x14ac:dyDescent="0.35"/>
    <row r="505" ht="12.75" customHeight="1" x14ac:dyDescent="0.35"/>
    <row r="506" ht="12.75" customHeight="1" x14ac:dyDescent="0.35"/>
    <row r="507" ht="12.75" customHeight="1" x14ac:dyDescent="0.35"/>
    <row r="508" ht="12.75" customHeight="1" x14ac:dyDescent="0.35"/>
    <row r="509" ht="12.75" customHeight="1" x14ac:dyDescent="0.35"/>
    <row r="510" ht="12.75" customHeight="1" x14ac:dyDescent="0.35"/>
    <row r="511" ht="12.75" customHeight="1" x14ac:dyDescent="0.35"/>
    <row r="512" ht="12.75" customHeight="1" x14ac:dyDescent="0.35"/>
    <row r="513" ht="12.75" customHeight="1" x14ac:dyDescent="0.35"/>
    <row r="514" ht="12.75" customHeight="1" x14ac:dyDescent="0.35"/>
    <row r="515" ht="12.75" customHeight="1" x14ac:dyDescent="0.35"/>
    <row r="516" ht="12.75" customHeight="1" x14ac:dyDescent="0.35"/>
    <row r="517" ht="12.75" customHeight="1" x14ac:dyDescent="0.35"/>
    <row r="518" ht="12.75" customHeight="1" x14ac:dyDescent="0.35"/>
    <row r="519" ht="12.75" customHeight="1" x14ac:dyDescent="0.35"/>
    <row r="520" ht="12.75" customHeight="1" x14ac:dyDescent="0.35"/>
    <row r="521" ht="12.75" customHeight="1" x14ac:dyDescent="0.35"/>
    <row r="522" ht="12.75" customHeight="1" x14ac:dyDescent="0.35"/>
    <row r="523" ht="12.75" customHeight="1" x14ac:dyDescent="0.35"/>
    <row r="524" ht="12.75" customHeight="1" x14ac:dyDescent="0.35"/>
    <row r="525" ht="12.75" customHeight="1" x14ac:dyDescent="0.35"/>
    <row r="526" ht="12.75" customHeight="1" x14ac:dyDescent="0.35"/>
    <row r="527" ht="12.75" customHeight="1" x14ac:dyDescent="0.35"/>
    <row r="528" ht="12.75" customHeight="1" x14ac:dyDescent="0.35"/>
    <row r="529" ht="12.75" customHeight="1" x14ac:dyDescent="0.35"/>
    <row r="530" ht="12.75" customHeight="1" x14ac:dyDescent="0.35"/>
    <row r="531" ht="12.75" customHeight="1" x14ac:dyDescent="0.35"/>
    <row r="532" ht="12.75" customHeight="1" x14ac:dyDescent="0.35"/>
    <row r="533" ht="12.75" customHeight="1" x14ac:dyDescent="0.35"/>
    <row r="534" ht="12.75" customHeight="1" x14ac:dyDescent="0.35"/>
    <row r="535" ht="12.75" customHeight="1" x14ac:dyDescent="0.35"/>
    <row r="536" ht="12.75" customHeight="1" x14ac:dyDescent="0.35"/>
    <row r="537" ht="12.75" customHeight="1" x14ac:dyDescent="0.35"/>
    <row r="538" ht="12.75" customHeight="1" x14ac:dyDescent="0.35"/>
    <row r="539" ht="12.75" customHeight="1" x14ac:dyDescent="0.35"/>
    <row r="540" ht="12.75" customHeight="1" x14ac:dyDescent="0.35"/>
    <row r="541" ht="12.75" customHeight="1" x14ac:dyDescent="0.35"/>
    <row r="542" ht="12.75" customHeight="1" x14ac:dyDescent="0.35"/>
    <row r="543" ht="12.75" customHeight="1" x14ac:dyDescent="0.35"/>
    <row r="544" ht="12.75" customHeight="1" x14ac:dyDescent="0.35"/>
    <row r="545" ht="12.75" customHeight="1" x14ac:dyDescent="0.35"/>
    <row r="546" ht="12.75" customHeight="1" x14ac:dyDescent="0.35"/>
    <row r="547" ht="12.75" customHeight="1" x14ac:dyDescent="0.35"/>
    <row r="548" ht="12.75" customHeight="1" x14ac:dyDescent="0.35"/>
    <row r="549" ht="12.75" customHeight="1" x14ac:dyDescent="0.35"/>
    <row r="550" ht="12.75" customHeight="1" x14ac:dyDescent="0.35"/>
    <row r="551" ht="12.75" customHeight="1" x14ac:dyDescent="0.35"/>
    <row r="552" ht="12.75" customHeight="1" x14ac:dyDescent="0.35"/>
    <row r="553" ht="12.75" customHeight="1" x14ac:dyDescent="0.35"/>
    <row r="554" ht="12.75" customHeight="1" x14ac:dyDescent="0.35"/>
    <row r="555" ht="12.75" customHeight="1" x14ac:dyDescent="0.35"/>
    <row r="556" ht="12.75" customHeight="1" x14ac:dyDescent="0.35"/>
    <row r="557" ht="12.75" customHeight="1" x14ac:dyDescent="0.35"/>
    <row r="558" ht="12.75" customHeight="1" x14ac:dyDescent="0.35"/>
    <row r="559" ht="12.75" customHeight="1" x14ac:dyDescent="0.35"/>
    <row r="560" ht="12.75" customHeight="1" x14ac:dyDescent="0.35"/>
    <row r="561" ht="12.75" customHeight="1" x14ac:dyDescent="0.35"/>
    <row r="562" ht="12.75" customHeight="1" x14ac:dyDescent="0.35"/>
    <row r="563" ht="12.75" customHeight="1" x14ac:dyDescent="0.35"/>
    <row r="564" ht="12.75" customHeight="1" x14ac:dyDescent="0.35"/>
    <row r="565" ht="12.75" customHeight="1" x14ac:dyDescent="0.35"/>
    <row r="566" ht="12.75" customHeight="1" x14ac:dyDescent="0.35"/>
    <row r="567" ht="12.75" customHeight="1" x14ac:dyDescent="0.35"/>
    <row r="568" ht="12.75" customHeight="1" x14ac:dyDescent="0.35"/>
    <row r="569" ht="12.75" customHeight="1" x14ac:dyDescent="0.35"/>
    <row r="570" ht="12.75" customHeight="1" x14ac:dyDescent="0.35"/>
    <row r="571" ht="12.75" customHeight="1" x14ac:dyDescent="0.35"/>
    <row r="572" ht="12.75" customHeight="1" x14ac:dyDescent="0.35"/>
    <row r="573" ht="12.75" customHeight="1" x14ac:dyDescent="0.35"/>
    <row r="574" ht="12.75" customHeight="1" x14ac:dyDescent="0.35"/>
    <row r="575" ht="12.75" customHeight="1" x14ac:dyDescent="0.35"/>
    <row r="576" ht="12.75" customHeight="1" x14ac:dyDescent="0.35"/>
    <row r="577" ht="12.75" customHeight="1" x14ac:dyDescent="0.35"/>
    <row r="578" ht="12.75" customHeight="1" x14ac:dyDescent="0.35"/>
    <row r="579" ht="12.75" customHeight="1" x14ac:dyDescent="0.35"/>
    <row r="580" ht="12.75" customHeight="1" x14ac:dyDescent="0.35"/>
    <row r="581" ht="12.75" customHeight="1" x14ac:dyDescent="0.35"/>
    <row r="582" ht="12.75" customHeight="1" x14ac:dyDescent="0.35"/>
    <row r="583" ht="12.75" customHeight="1" x14ac:dyDescent="0.35"/>
    <row r="584" ht="12.75" customHeight="1" x14ac:dyDescent="0.35"/>
    <row r="585" ht="12.75" customHeight="1" x14ac:dyDescent="0.35"/>
    <row r="586" ht="12.75" customHeight="1" x14ac:dyDescent="0.35"/>
    <row r="587" ht="12.75" customHeight="1" x14ac:dyDescent="0.35"/>
    <row r="588" ht="12.75" customHeight="1" x14ac:dyDescent="0.35"/>
    <row r="589" ht="12.75" customHeight="1" x14ac:dyDescent="0.35"/>
    <row r="590" ht="12.75" customHeight="1" x14ac:dyDescent="0.35"/>
    <row r="591" ht="12.75" customHeight="1" x14ac:dyDescent="0.35"/>
    <row r="592" ht="12.75" customHeight="1" x14ac:dyDescent="0.35"/>
    <row r="593" ht="12.75" customHeight="1" x14ac:dyDescent="0.35"/>
    <row r="594" ht="12.75" customHeight="1" x14ac:dyDescent="0.35"/>
    <row r="595" ht="12.75" customHeight="1" x14ac:dyDescent="0.35"/>
    <row r="596" ht="12.75" customHeight="1" x14ac:dyDescent="0.35"/>
    <row r="597" ht="12.75" customHeight="1" x14ac:dyDescent="0.35"/>
    <row r="598" ht="12.75" customHeight="1" x14ac:dyDescent="0.35"/>
    <row r="599" ht="12.75" customHeight="1" x14ac:dyDescent="0.35"/>
    <row r="600" ht="12.75" customHeight="1" x14ac:dyDescent="0.35"/>
    <row r="601" ht="12.75" customHeight="1" x14ac:dyDescent="0.35"/>
    <row r="602" ht="12.75" customHeight="1" x14ac:dyDescent="0.35"/>
    <row r="603" ht="12.75" customHeight="1" x14ac:dyDescent="0.35"/>
    <row r="604" ht="12.75" customHeight="1" x14ac:dyDescent="0.35"/>
    <row r="605" ht="12.75" customHeight="1" x14ac:dyDescent="0.35"/>
    <row r="606" ht="12.75" customHeight="1" x14ac:dyDescent="0.35"/>
    <row r="607" ht="12.75" customHeight="1" x14ac:dyDescent="0.35"/>
    <row r="608" ht="12.75" customHeight="1" x14ac:dyDescent="0.35"/>
    <row r="609" ht="12.75" customHeight="1" x14ac:dyDescent="0.35"/>
    <row r="610" ht="12.75" customHeight="1" x14ac:dyDescent="0.35"/>
    <row r="611" ht="12.75" customHeight="1" x14ac:dyDescent="0.35"/>
    <row r="612" ht="12.75" customHeight="1" x14ac:dyDescent="0.35"/>
    <row r="613" ht="12.75" customHeight="1" x14ac:dyDescent="0.35"/>
    <row r="614" ht="12.75" customHeight="1" x14ac:dyDescent="0.35"/>
    <row r="615" ht="12.75" customHeight="1" x14ac:dyDescent="0.35"/>
    <row r="616" ht="12.75" customHeight="1" x14ac:dyDescent="0.35"/>
    <row r="617" ht="12.75" customHeight="1" x14ac:dyDescent="0.35"/>
    <row r="618" ht="12.75" customHeight="1" x14ac:dyDescent="0.35"/>
    <row r="619" ht="12.75" customHeight="1" x14ac:dyDescent="0.35"/>
    <row r="620" ht="12.75" customHeight="1" x14ac:dyDescent="0.35"/>
    <row r="621" ht="12.75" customHeight="1" x14ac:dyDescent="0.35"/>
    <row r="622" ht="12.75" customHeight="1" x14ac:dyDescent="0.35"/>
    <row r="623" ht="12.75" customHeight="1" x14ac:dyDescent="0.35"/>
    <row r="624" ht="12.75" customHeight="1" x14ac:dyDescent="0.35"/>
    <row r="625" ht="12.75" customHeight="1" x14ac:dyDescent="0.35"/>
    <row r="626" ht="12.75" customHeight="1" x14ac:dyDescent="0.35"/>
    <row r="627" ht="12.75" customHeight="1" x14ac:dyDescent="0.35"/>
    <row r="628" ht="12.75" customHeight="1" x14ac:dyDescent="0.35"/>
    <row r="629" ht="12.75" customHeight="1" x14ac:dyDescent="0.35"/>
    <row r="630" ht="12.75" customHeight="1" x14ac:dyDescent="0.35"/>
    <row r="631" ht="12.75" customHeight="1" x14ac:dyDescent="0.35"/>
    <row r="632" ht="12.75" customHeight="1" x14ac:dyDescent="0.35"/>
    <row r="633" ht="12.75" customHeight="1" x14ac:dyDescent="0.35"/>
    <row r="634" ht="12.75" customHeight="1" x14ac:dyDescent="0.35"/>
    <row r="635" ht="12.75" customHeight="1" x14ac:dyDescent="0.35"/>
    <row r="636" ht="12.75" customHeight="1" x14ac:dyDescent="0.35"/>
    <row r="637" ht="12.75" customHeight="1" x14ac:dyDescent="0.35"/>
    <row r="638" ht="12.75" customHeight="1" x14ac:dyDescent="0.35"/>
    <row r="639" ht="12.75" customHeight="1" x14ac:dyDescent="0.35"/>
    <row r="640" ht="12.75" customHeight="1" x14ac:dyDescent="0.35"/>
    <row r="641" ht="12.75" customHeight="1" x14ac:dyDescent="0.35"/>
    <row r="642" ht="12.75" customHeight="1" x14ac:dyDescent="0.35"/>
    <row r="643" ht="12.75" customHeight="1" x14ac:dyDescent="0.35"/>
    <row r="644" ht="12.75" customHeight="1" x14ac:dyDescent="0.35"/>
    <row r="645" ht="12.75" customHeight="1" x14ac:dyDescent="0.35"/>
    <row r="646" ht="12.75" customHeight="1" x14ac:dyDescent="0.35"/>
    <row r="647" ht="12.75" customHeight="1" x14ac:dyDescent="0.35"/>
    <row r="648" ht="12.75" customHeight="1" x14ac:dyDescent="0.35"/>
    <row r="649" ht="12.75" customHeight="1" x14ac:dyDescent="0.35"/>
    <row r="650" ht="12.75" customHeight="1" x14ac:dyDescent="0.35"/>
    <row r="651" ht="12.75" customHeight="1" x14ac:dyDescent="0.35"/>
    <row r="652" ht="12.75" customHeight="1" x14ac:dyDescent="0.35"/>
    <row r="653" ht="12.75" customHeight="1" x14ac:dyDescent="0.35"/>
    <row r="654" ht="12.75" customHeight="1" x14ac:dyDescent="0.35"/>
    <row r="655" ht="12.75" customHeight="1" x14ac:dyDescent="0.35"/>
    <row r="656" ht="12.75" customHeight="1" x14ac:dyDescent="0.35"/>
    <row r="657" ht="12.75" customHeight="1" x14ac:dyDescent="0.35"/>
    <row r="658" ht="12.75" customHeight="1" x14ac:dyDescent="0.35"/>
    <row r="659" ht="12.75" customHeight="1" x14ac:dyDescent="0.35"/>
    <row r="660" ht="12.75" customHeight="1" x14ac:dyDescent="0.35"/>
    <row r="661" ht="12.75" customHeight="1" x14ac:dyDescent="0.35"/>
    <row r="662" ht="12.75" customHeight="1" x14ac:dyDescent="0.35"/>
    <row r="663" ht="12.75" customHeight="1" x14ac:dyDescent="0.35"/>
    <row r="664" ht="12.75" customHeight="1" x14ac:dyDescent="0.35"/>
    <row r="665" ht="12.75" customHeight="1" x14ac:dyDescent="0.35"/>
    <row r="666" ht="12.75" customHeight="1" x14ac:dyDescent="0.35"/>
    <row r="667" ht="12.75" customHeight="1" x14ac:dyDescent="0.35"/>
    <row r="668" ht="12.75" customHeight="1" x14ac:dyDescent="0.35"/>
    <row r="669" ht="12.75" customHeight="1" x14ac:dyDescent="0.35"/>
    <row r="670" ht="12.75" customHeight="1" x14ac:dyDescent="0.35"/>
    <row r="671" ht="12.75" customHeight="1" x14ac:dyDescent="0.35"/>
    <row r="672" ht="12.75" customHeight="1" x14ac:dyDescent="0.35"/>
    <row r="673" ht="12.75" customHeight="1" x14ac:dyDescent="0.35"/>
    <row r="674" ht="12.75" customHeight="1" x14ac:dyDescent="0.35"/>
    <row r="675" ht="12.75" customHeight="1" x14ac:dyDescent="0.35"/>
    <row r="676" ht="12.75" customHeight="1" x14ac:dyDescent="0.35"/>
    <row r="677" ht="12.75" customHeight="1" x14ac:dyDescent="0.35"/>
    <row r="678" ht="12.75" customHeight="1" x14ac:dyDescent="0.35"/>
    <row r="679" ht="12.75" customHeight="1" x14ac:dyDescent="0.35"/>
    <row r="680" ht="12.75" customHeight="1" x14ac:dyDescent="0.35"/>
    <row r="681" ht="12.75" customHeight="1" x14ac:dyDescent="0.35"/>
    <row r="682" ht="12.75" customHeight="1" x14ac:dyDescent="0.35"/>
    <row r="683" ht="12.75" customHeight="1" x14ac:dyDescent="0.35"/>
    <row r="684" ht="12.75" customHeight="1" x14ac:dyDescent="0.35"/>
    <row r="685" ht="12.75" customHeight="1" x14ac:dyDescent="0.35"/>
    <row r="686" ht="12.75" customHeight="1" x14ac:dyDescent="0.35"/>
    <row r="687" ht="12.75" customHeight="1" x14ac:dyDescent="0.35"/>
    <row r="688" ht="12.75" customHeight="1" x14ac:dyDescent="0.35"/>
    <row r="689" ht="12.75" customHeight="1" x14ac:dyDescent="0.35"/>
    <row r="690" ht="12.75" customHeight="1" x14ac:dyDescent="0.35"/>
    <row r="691" ht="12.75" customHeight="1" x14ac:dyDescent="0.35"/>
    <row r="692" ht="12.75" customHeight="1" x14ac:dyDescent="0.35"/>
    <row r="693" ht="12.75" customHeight="1" x14ac:dyDescent="0.35"/>
    <row r="694" ht="12.75" customHeight="1" x14ac:dyDescent="0.35"/>
    <row r="695" ht="12.75" customHeight="1" x14ac:dyDescent="0.35"/>
    <row r="696" ht="12.75" customHeight="1" x14ac:dyDescent="0.35"/>
    <row r="697" ht="12.75" customHeight="1" x14ac:dyDescent="0.35"/>
    <row r="698" ht="12.75" customHeight="1" x14ac:dyDescent="0.35"/>
    <row r="699" ht="12.75" customHeight="1" x14ac:dyDescent="0.35"/>
    <row r="700" ht="12.75" customHeight="1" x14ac:dyDescent="0.35"/>
    <row r="701" ht="12.75" customHeight="1" x14ac:dyDescent="0.35"/>
    <row r="702" ht="12.75" customHeight="1" x14ac:dyDescent="0.35"/>
    <row r="703" ht="12.75" customHeight="1" x14ac:dyDescent="0.35"/>
    <row r="704" ht="12.75" customHeight="1" x14ac:dyDescent="0.35"/>
    <row r="705" ht="12.75" customHeight="1" x14ac:dyDescent="0.35"/>
    <row r="706" ht="12.75" customHeight="1" x14ac:dyDescent="0.35"/>
    <row r="707" ht="12.75" customHeight="1" x14ac:dyDescent="0.35"/>
    <row r="708" ht="12.75" customHeight="1" x14ac:dyDescent="0.35"/>
    <row r="709" ht="12.75" customHeight="1" x14ac:dyDescent="0.35"/>
    <row r="710" ht="12.75" customHeight="1" x14ac:dyDescent="0.35"/>
    <row r="711" ht="12.75" customHeight="1" x14ac:dyDescent="0.35"/>
    <row r="712" ht="12.75" customHeight="1" x14ac:dyDescent="0.35"/>
    <row r="713" ht="12.75" customHeight="1" x14ac:dyDescent="0.35"/>
    <row r="714" ht="12.75" customHeight="1" x14ac:dyDescent="0.35"/>
    <row r="715" ht="12.75" customHeight="1" x14ac:dyDescent="0.35"/>
    <row r="716" ht="12.75" customHeight="1" x14ac:dyDescent="0.35"/>
    <row r="717" ht="12.75" customHeight="1" x14ac:dyDescent="0.35"/>
    <row r="718" ht="12.75" customHeight="1" x14ac:dyDescent="0.35"/>
    <row r="719" ht="12.75" customHeight="1" x14ac:dyDescent="0.35"/>
    <row r="720" ht="12.75" customHeight="1" x14ac:dyDescent="0.35"/>
    <row r="721" ht="12.75" customHeight="1" x14ac:dyDescent="0.35"/>
    <row r="722" ht="12.75" customHeight="1" x14ac:dyDescent="0.35"/>
    <row r="723" ht="12.75" customHeight="1" x14ac:dyDescent="0.35"/>
    <row r="724" ht="12.75" customHeight="1" x14ac:dyDescent="0.35"/>
    <row r="725" ht="12.75" customHeight="1" x14ac:dyDescent="0.35"/>
    <row r="726" ht="12.75" customHeight="1" x14ac:dyDescent="0.35"/>
    <row r="727" ht="12.75" customHeight="1" x14ac:dyDescent="0.35"/>
    <row r="728" ht="12.75" customHeight="1" x14ac:dyDescent="0.35"/>
    <row r="729" ht="12.75" customHeight="1" x14ac:dyDescent="0.35"/>
    <row r="730" ht="12.75" customHeight="1" x14ac:dyDescent="0.35"/>
    <row r="731" ht="12.75" customHeight="1" x14ac:dyDescent="0.35"/>
    <row r="732" ht="12.75" customHeight="1" x14ac:dyDescent="0.35"/>
    <row r="733" ht="12.75" customHeight="1" x14ac:dyDescent="0.35"/>
    <row r="734" ht="12.75" customHeight="1" x14ac:dyDescent="0.35"/>
    <row r="735" ht="12.75" customHeight="1" x14ac:dyDescent="0.35"/>
    <row r="736" ht="12.75" customHeight="1" x14ac:dyDescent="0.35"/>
    <row r="737" ht="12.75" customHeight="1" x14ac:dyDescent="0.35"/>
    <row r="738" ht="12.75" customHeight="1" x14ac:dyDescent="0.35"/>
    <row r="739" ht="12.75" customHeight="1" x14ac:dyDescent="0.35"/>
    <row r="740" ht="12.75" customHeight="1" x14ac:dyDescent="0.35"/>
    <row r="741" ht="12.75" customHeight="1" x14ac:dyDescent="0.35"/>
    <row r="742" ht="12.75" customHeight="1" x14ac:dyDescent="0.35"/>
    <row r="743" ht="12.75" customHeight="1" x14ac:dyDescent="0.35"/>
    <row r="744" ht="12.75" customHeight="1" x14ac:dyDescent="0.35"/>
    <row r="745" ht="12.75" customHeight="1" x14ac:dyDescent="0.35"/>
    <row r="746" ht="12.75" customHeight="1" x14ac:dyDescent="0.35"/>
    <row r="747" ht="12.75" customHeight="1" x14ac:dyDescent="0.35"/>
    <row r="748" ht="12.75" customHeight="1" x14ac:dyDescent="0.35"/>
    <row r="749" ht="12.75" customHeight="1" x14ac:dyDescent="0.35"/>
    <row r="750" ht="12.75" customHeight="1" x14ac:dyDescent="0.35"/>
    <row r="751" ht="12.75" customHeight="1" x14ac:dyDescent="0.35"/>
    <row r="752" ht="12.75" customHeight="1" x14ac:dyDescent="0.35"/>
    <row r="753" ht="12.75" customHeight="1" x14ac:dyDescent="0.35"/>
    <row r="754" ht="12.75" customHeight="1" x14ac:dyDescent="0.35"/>
    <row r="755" ht="12.75" customHeight="1" x14ac:dyDescent="0.35"/>
    <row r="756" ht="12.75" customHeight="1" x14ac:dyDescent="0.35"/>
    <row r="757" ht="12.75" customHeight="1" x14ac:dyDescent="0.35"/>
    <row r="758" ht="12.75" customHeight="1" x14ac:dyDescent="0.35"/>
    <row r="759" ht="12.75" customHeight="1" x14ac:dyDescent="0.35"/>
    <row r="760" ht="12.75" customHeight="1" x14ac:dyDescent="0.35"/>
    <row r="761" ht="12.75" customHeight="1" x14ac:dyDescent="0.35"/>
    <row r="762" ht="12.75" customHeight="1" x14ac:dyDescent="0.35"/>
    <row r="763" ht="12.75" customHeight="1" x14ac:dyDescent="0.35"/>
    <row r="764" ht="12.75" customHeight="1" x14ac:dyDescent="0.35"/>
    <row r="765" ht="12.75" customHeight="1" x14ac:dyDescent="0.35"/>
    <row r="766" ht="12.75" customHeight="1" x14ac:dyDescent="0.35"/>
    <row r="767" ht="12.75" customHeight="1" x14ac:dyDescent="0.35"/>
    <row r="768" ht="12.75" customHeight="1" x14ac:dyDescent="0.35"/>
    <row r="769" ht="12.75" customHeight="1" x14ac:dyDescent="0.35"/>
    <row r="770" ht="12.75" customHeight="1" x14ac:dyDescent="0.35"/>
    <row r="771" ht="12.75" customHeight="1" x14ac:dyDescent="0.35"/>
    <row r="772" ht="12.75" customHeight="1" x14ac:dyDescent="0.35"/>
    <row r="773" ht="12.75" customHeight="1" x14ac:dyDescent="0.35"/>
    <row r="774" ht="12.75" customHeight="1" x14ac:dyDescent="0.35"/>
    <row r="775" ht="12.75" customHeight="1" x14ac:dyDescent="0.35"/>
    <row r="776" ht="12.75" customHeight="1" x14ac:dyDescent="0.35"/>
    <row r="777" ht="12.75" customHeight="1" x14ac:dyDescent="0.35"/>
    <row r="778" ht="12.75" customHeight="1" x14ac:dyDescent="0.35"/>
    <row r="779" ht="12.75" customHeight="1" x14ac:dyDescent="0.35"/>
    <row r="780" ht="12.75" customHeight="1" x14ac:dyDescent="0.35"/>
    <row r="781" ht="12.75" customHeight="1" x14ac:dyDescent="0.35"/>
    <row r="782" ht="12.75" customHeight="1" x14ac:dyDescent="0.35"/>
    <row r="783" ht="12.75" customHeight="1" x14ac:dyDescent="0.35"/>
    <row r="784" ht="12.75" customHeight="1" x14ac:dyDescent="0.35"/>
    <row r="785" ht="12.75" customHeight="1" x14ac:dyDescent="0.35"/>
    <row r="786" ht="12.75" customHeight="1" x14ac:dyDescent="0.35"/>
    <row r="787" ht="12.75" customHeight="1" x14ac:dyDescent="0.35"/>
    <row r="788" ht="12.75" customHeight="1" x14ac:dyDescent="0.35"/>
    <row r="789" ht="12.75" customHeight="1" x14ac:dyDescent="0.35"/>
    <row r="790" ht="12.75" customHeight="1" x14ac:dyDescent="0.35"/>
    <row r="791" ht="12.75" customHeight="1" x14ac:dyDescent="0.35"/>
    <row r="792" ht="12.75" customHeight="1" x14ac:dyDescent="0.35"/>
    <row r="793" ht="12.75" customHeight="1" x14ac:dyDescent="0.35"/>
    <row r="794" ht="12.75" customHeight="1" x14ac:dyDescent="0.35"/>
    <row r="795" ht="12.75" customHeight="1" x14ac:dyDescent="0.35"/>
    <row r="796" ht="12.75" customHeight="1" x14ac:dyDescent="0.35"/>
    <row r="797" ht="12.75" customHeight="1" x14ac:dyDescent="0.35"/>
    <row r="798" ht="12.75" customHeight="1" x14ac:dyDescent="0.35"/>
    <row r="799" ht="12.75" customHeight="1" x14ac:dyDescent="0.35"/>
    <row r="800" ht="12.75" customHeight="1" x14ac:dyDescent="0.35"/>
    <row r="801" ht="12.75" customHeight="1" x14ac:dyDescent="0.35"/>
    <row r="802" ht="12.75" customHeight="1" x14ac:dyDescent="0.35"/>
    <row r="803" ht="12.75" customHeight="1" x14ac:dyDescent="0.35"/>
    <row r="804" ht="12.75" customHeight="1" x14ac:dyDescent="0.35"/>
    <row r="805" ht="12.75" customHeight="1" x14ac:dyDescent="0.35"/>
    <row r="806" ht="12.75" customHeight="1" x14ac:dyDescent="0.35"/>
    <row r="807" ht="12.75" customHeight="1" x14ac:dyDescent="0.35"/>
    <row r="808" ht="12.75" customHeight="1" x14ac:dyDescent="0.35"/>
    <row r="809" ht="12.75" customHeight="1" x14ac:dyDescent="0.35"/>
    <row r="810" ht="12.75" customHeight="1" x14ac:dyDescent="0.35"/>
    <row r="811" ht="12.75" customHeight="1" x14ac:dyDescent="0.35"/>
    <row r="812" ht="12.75" customHeight="1" x14ac:dyDescent="0.35"/>
    <row r="813" ht="12.75" customHeight="1" x14ac:dyDescent="0.35"/>
    <row r="814" ht="12.75" customHeight="1" x14ac:dyDescent="0.35"/>
    <row r="815" ht="12.75" customHeight="1" x14ac:dyDescent="0.35"/>
    <row r="816" ht="12.75" customHeight="1" x14ac:dyDescent="0.35"/>
    <row r="817" ht="12.75" customHeight="1" x14ac:dyDescent="0.35"/>
    <row r="818" ht="12.75" customHeight="1" x14ac:dyDescent="0.35"/>
    <row r="819" ht="12.75" customHeight="1" x14ac:dyDescent="0.35"/>
    <row r="820" ht="12.75" customHeight="1" x14ac:dyDescent="0.35"/>
    <row r="821" ht="12.75" customHeight="1" x14ac:dyDescent="0.35"/>
    <row r="822" ht="12.75" customHeight="1" x14ac:dyDescent="0.35"/>
    <row r="823" ht="12.75" customHeight="1" x14ac:dyDescent="0.35"/>
    <row r="824" ht="12.75" customHeight="1" x14ac:dyDescent="0.35"/>
    <row r="825" ht="12.75" customHeight="1" x14ac:dyDescent="0.35"/>
    <row r="826" ht="12.75" customHeight="1" x14ac:dyDescent="0.35"/>
    <row r="827" ht="12.75" customHeight="1" x14ac:dyDescent="0.35"/>
    <row r="828" ht="12.75" customHeight="1" x14ac:dyDescent="0.35"/>
    <row r="829" ht="12.75" customHeight="1" x14ac:dyDescent="0.35"/>
    <row r="830" ht="12.75" customHeight="1" x14ac:dyDescent="0.35"/>
    <row r="831" ht="12.75" customHeight="1" x14ac:dyDescent="0.35"/>
    <row r="832" ht="12.75" customHeight="1" x14ac:dyDescent="0.35"/>
    <row r="833" ht="12.75" customHeight="1" x14ac:dyDescent="0.35"/>
    <row r="834" ht="12.75" customHeight="1" x14ac:dyDescent="0.35"/>
    <row r="835" ht="12.75" customHeight="1" x14ac:dyDescent="0.35"/>
    <row r="836" ht="12.75" customHeight="1" x14ac:dyDescent="0.35"/>
    <row r="837" ht="12.75" customHeight="1" x14ac:dyDescent="0.35"/>
    <row r="838" ht="12.75" customHeight="1" x14ac:dyDescent="0.35"/>
    <row r="839" ht="12.75" customHeight="1" x14ac:dyDescent="0.35"/>
    <row r="840" ht="12.75" customHeight="1" x14ac:dyDescent="0.35"/>
    <row r="841" ht="12.75" customHeight="1" x14ac:dyDescent="0.35"/>
    <row r="842" ht="12.75" customHeight="1" x14ac:dyDescent="0.35"/>
    <row r="843" ht="12.75" customHeight="1" x14ac:dyDescent="0.35"/>
    <row r="844" ht="12.75" customHeight="1" x14ac:dyDescent="0.35"/>
    <row r="845" ht="12.75" customHeight="1" x14ac:dyDescent="0.35"/>
    <row r="846" ht="12.75" customHeight="1" x14ac:dyDescent="0.35"/>
    <row r="847" ht="12.75" customHeight="1" x14ac:dyDescent="0.35"/>
    <row r="848" ht="12.75" customHeight="1" x14ac:dyDescent="0.35"/>
    <row r="849" ht="12.75" customHeight="1" x14ac:dyDescent="0.35"/>
    <row r="850" ht="12.75" customHeight="1" x14ac:dyDescent="0.35"/>
    <row r="851" ht="12.75" customHeight="1" x14ac:dyDescent="0.35"/>
    <row r="852" ht="12.75" customHeight="1" x14ac:dyDescent="0.35"/>
    <row r="853" ht="12.75" customHeight="1" x14ac:dyDescent="0.35"/>
    <row r="854" ht="12.75" customHeight="1" x14ac:dyDescent="0.35"/>
    <row r="855" ht="12.75" customHeight="1" x14ac:dyDescent="0.35"/>
    <row r="856" ht="12.75" customHeight="1" x14ac:dyDescent="0.35"/>
    <row r="857" ht="12.75" customHeight="1" x14ac:dyDescent="0.35"/>
    <row r="858" ht="12.75" customHeight="1" x14ac:dyDescent="0.35"/>
    <row r="859" ht="12.75" customHeight="1" x14ac:dyDescent="0.35"/>
    <row r="860" ht="12.75" customHeight="1" x14ac:dyDescent="0.35"/>
    <row r="861" ht="12.75" customHeight="1" x14ac:dyDescent="0.35"/>
    <row r="862" ht="12.75" customHeight="1" x14ac:dyDescent="0.35"/>
    <row r="863" ht="12.75" customHeight="1" x14ac:dyDescent="0.35"/>
    <row r="864" ht="12.75" customHeight="1" x14ac:dyDescent="0.35"/>
    <row r="865" ht="12.75" customHeight="1" x14ac:dyDescent="0.35"/>
    <row r="866" ht="12.75" customHeight="1" x14ac:dyDescent="0.35"/>
    <row r="867" ht="12.75" customHeight="1" x14ac:dyDescent="0.35"/>
    <row r="868" ht="12.75" customHeight="1" x14ac:dyDescent="0.35"/>
    <row r="869" ht="12.75" customHeight="1" x14ac:dyDescent="0.35"/>
    <row r="870" ht="12.75" customHeight="1" x14ac:dyDescent="0.35"/>
    <row r="871" ht="12.75" customHeight="1" x14ac:dyDescent="0.35"/>
    <row r="872" ht="12.75" customHeight="1" x14ac:dyDescent="0.35"/>
    <row r="873" ht="12.75" customHeight="1" x14ac:dyDescent="0.35"/>
    <row r="874" ht="12.75" customHeight="1" x14ac:dyDescent="0.35"/>
    <row r="875" ht="12.75" customHeight="1" x14ac:dyDescent="0.35"/>
    <row r="876" ht="12.75" customHeight="1" x14ac:dyDescent="0.35"/>
    <row r="877" ht="12.75" customHeight="1" x14ac:dyDescent="0.35"/>
    <row r="878" ht="12.75" customHeight="1" x14ac:dyDescent="0.35"/>
    <row r="879" ht="12.75" customHeight="1" x14ac:dyDescent="0.35"/>
    <row r="880" ht="12.75" customHeight="1" x14ac:dyDescent="0.35"/>
    <row r="881" ht="12.75" customHeight="1" x14ac:dyDescent="0.35"/>
    <row r="882" ht="12.75" customHeight="1" x14ac:dyDescent="0.35"/>
    <row r="883" ht="12.75" customHeight="1" x14ac:dyDescent="0.35"/>
    <row r="884" ht="12.75" customHeight="1" x14ac:dyDescent="0.35"/>
    <row r="885" ht="12.75" customHeight="1" x14ac:dyDescent="0.35"/>
    <row r="886" ht="12.75" customHeight="1" x14ac:dyDescent="0.35"/>
    <row r="887" ht="12.75" customHeight="1" x14ac:dyDescent="0.35"/>
    <row r="888" ht="12.75" customHeight="1" x14ac:dyDescent="0.35"/>
    <row r="889" ht="12.75" customHeight="1" x14ac:dyDescent="0.35"/>
    <row r="890" ht="12.75" customHeight="1" x14ac:dyDescent="0.35"/>
    <row r="891" ht="12.75" customHeight="1" x14ac:dyDescent="0.35"/>
    <row r="892" ht="12.75" customHeight="1" x14ac:dyDescent="0.35"/>
    <row r="893" ht="12.75" customHeight="1" x14ac:dyDescent="0.35"/>
    <row r="894" ht="12.75" customHeight="1" x14ac:dyDescent="0.35"/>
    <row r="895" ht="12.75" customHeight="1" x14ac:dyDescent="0.35"/>
    <row r="896" ht="12.75" customHeight="1" x14ac:dyDescent="0.35"/>
    <row r="897" ht="12.75" customHeight="1" x14ac:dyDescent="0.35"/>
    <row r="898" ht="12.75" customHeight="1" x14ac:dyDescent="0.35"/>
    <row r="899" ht="12.75" customHeight="1" x14ac:dyDescent="0.35"/>
    <row r="900" ht="12.75" customHeight="1" x14ac:dyDescent="0.35"/>
    <row r="901" ht="12.75" customHeight="1" x14ac:dyDescent="0.35"/>
    <row r="902" ht="12.75" customHeight="1" x14ac:dyDescent="0.35"/>
    <row r="903" ht="12.75" customHeight="1" x14ac:dyDescent="0.35"/>
    <row r="904" ht="12.75" customHeight="1" x14ac:dyDescent="0.35"/>
    <row r="905" ht="12.75" customHeight="1" x14ac:dyDescent="0.35"/>
    <row r="906" ht="12.75" customHeight="1" x14ac:dyDescent="0.35"/>
    <row r="907" ht="12.75" customHeight="1" x14ac:dyDescent="0.35"/>
    <row r="908" ht="12.75" customHeight="1" x14ac:dyDescent="0.35"/>
    <row r="909" ht="12.75" customHeight="1" x14ac:dyDescent="0.35"/>
    <row r="910" ht="12.75" customHeight="1" x14ac:dyDescent="0.35"/>
    <row r="911" ht="12.75" customHeight="1" x14ac:dyDescent="0.35"/>
    <row r="912" ht="12.75" customHeight="1" x14ac:dyDescent="0.35"/>
    <row r="913" ht="12.75" customHeight="1" x14ac:dyDescent="0.35"/>
    <row r="914" ht="12.75" customHeight="1" x14ac:dyDescent="0.35"/>
    <row r="915" ht="12.75" customHeight="1" x14ac:dyDescent="0.35"/>
    <row r="916" ht="12.75" customHeight="1" x14ac:dyDescent="0.35"/>
    <row r="917" ht="12.75" customHeight="1" x14ac:dyDescent="0.35"/>
    <row r="918" ht="12.75" customHeight="1" x14ac:dyDescent="0.35"/>
    <row r="919" ht="12.75" customHeight="1" x14ac:dyDescent="0.35"/>
    <row r="920" ht="12.75" customHeight="1" x14ac:dyDescent="0.35"/>
    <row r="921" ht="12.75" customHeight="1" x14ac:dyDescent="0.35"/>
    <row r="922" ht="12.75" customHeight="1" x14ac:dyDescent="0.35"/>
    <row r="923" ht="12.75" customHeight="1" x14ac:dyDescent="0.35"/>
    <row r="924" ht="12.75" customHeight="1" x14ac:dyDescent="0.35"/>
    <row r="925" ht="12.75" customHeight="1" x14ac:dyDescent="0.35"/>
    <row r="926" ht="12.75" customHeight="1" x14ac:dyDescent="0.35"/>
    <row r="927" ht="12.75" customHeight="1" x14ac:dyDescent="0.35"/>
    <row r="928" ht="12.75" customHeight="1" x14ac:dyDescent="0.35"/>
    <row r="929" ht="12.75" customHeight="1" x14ac:dyDescent="0.35"/>
    <row r="930" ht="12.75" customHeight="1" x14ac:dyDescent="0.35"/>
    <row r="931" ht="12.75" customHeight="1" x14ac:dyDescent="0.35"/>
    <row r="932" ht="12.75" customHeight="1" x14ac:dyDescent="0.35"/>
    <row r="933" ht="12.75" customHeight="1" x14ac:dyDescent="0.35"/>
    <row r="934" ht="12.75" customHeight="1" x14ac:dyDescent="0.35"/>
    <row r="935" ht="12.75" customHeight="1" x14ac:dyDescent="0.35"/>
    <row r="936" ht="12.75" customHeight="1" x14ac:dyDescent="0.35"/>
    <row r="937" ht="12.75" customHeight="1" x14ac:dyDescent="0.35"/>
    <row r="938" ht="12.75" customHeight="1" x14ac:dyDescent="0.35"/>
    <row r="939" ht="12.75" customHeight="1" x14ac:dyDescent="0.35"/>
    <row r="940" ht="12.75" customHeight="1" x14ac:dyDescent="0.35"/>
    <row r="941" ht="12.75" customHeight="1" x14ac:dyDescent="0.35"/>
    <row r="942" ht="12.75" customHeight="1" x14ac:dyDescent="0.35"/>
    <row r="943" ht="12.75" customHeight="1" x14ac:dyDescent="0.35"/>
    <row r="944" ht="12.75" customHeight="1" x14ac:dyDescent="0.35"/>
    <row r="945" ht="12.75" customHeight="1" x14ac:dyDescent="0.35"/>
    <row r="946" ht="12.75" customHeight="1" x14ac:dyDescent="0.35"/>
    <row r="947" ht="12.75" customHeight="1" x14ac:dyDescent="0.35"/>
    <row r="948" ht="12.75" customHeight="1" x14ac:dyDescent="0.35"/>
    <row r="949" ht="12.75" customHeight="1" x14ac:dyDescent="0.35"/>
    <row r="950" ht="12.75" customHeight="1" x14ac:dyDescent="0.35"/>
    <row r="951" ht="12.75" customHeight="1" x14ac:dyDescent="0.35"/>
    <row r="952" ht="12.75" customHeight="1" x14ac:dyDescent="0.35"/>
    <row r="953" ht="12.75" customHeight="1" x14ac:dyDescent="0.35"/>
    <row r="954" ht="12.75" customHeight="1" x14ac:dyDescent="0.35"/>
    <row r="955" ht="12.75" customHeight="1" x14ac:dyDescent="0.35"/>
    <row r="956" ht="12.75" customHeight="1" x14ac:dyDescent="0.35"/>
    <row r="957" ht="12.75" customHeight="1" x14ac:dyDescent="0.35"/>
    <row r="958" ht="12.75" customHeight="1" x14ac:dyDescent="0.35"/>
    <row r="959" ht="12.75" customHeight="1" x14ac:dyDescent="0.35"/>
    <row r="960" ht="12.75" customHeight="1" x14ac:dyDescent="0.35"/>
    <row r="961" ht="12.75" customHeight="1" x14ac:dyDescent="0.35"/>
    <row r="962" ht="12.75" customHeight="1" x14ac:dyDescent="0.35"/>
    <row r="963" ht="12.75" customHeight="1" x14ac:dyDescent="0.35"/>
    <row r="964" ht="12.75" customHeight="1" x14ac:dyDescent="0.35"/>
    <row r="965" ht="12.75" customHeight="1" x14ac:dyDescent="0.35"/>
    <row r="966" ht="12.75" customHeight="1" x14ac:dyDescent="0.35"/>
    <row r="967" ht="12.75" customHeight="1" x14ac:dyDescent="0.35"/>
    <row r="968" ht="12.75" customHeight="1" x14ac:dyDescent="0.35"/>
    <row r="969" ht="12.75" customHeight="1" x14ac:dyDescent="0.35"/>
    <row r="970" ht="12.75" customHeight="1" x14ac:dyDescent="0.35"/>
    <row r="971" ht="12.75" customHeight="1" x14ac:dyDescent="0.35"/>
    <row r="972" ht="12.75" customHeight="1" x14ac:dyDescent="0.35"/>
    <row r="973" ht="12.75" customHeight="1" x14ac:dyDescent="0.35"/>
    <row r="974" ht="12.75" customHeight="1" x14ac:dyDescent="0.35"/>
    <row r="975" ht="12.75" customHeight="1" x14ac:dyDescent="0.35"/>
    <row r="976" ht="12.75" customHeight="1" x14ac:dyDescent="0.35"/>
    <row r="977" ht="12.75" customHeight="1" x14ac:dyDescent="0.35"/>
    <row r="978" ht="12.75" customHeight="1" x14ac:dyDescent="0.35"/>
    <row r="979" ht="12.75" customHeight="1" x14ac:dyDescent="0.35"/>
    <row r="980" ht="12.75" customHeight="1" x14ac:dyDescent="0.35"/>
    <row r="981" ht="12.75" customHeight="1" x14ac:dyDescent="0.35"/>
    <row r="982" ht="12.75" customHeight="1" x14ac:dyDescent="0.35"/>
    <row r="983" ht="12.75" customHeight="1" x14ac:dyDescent="0.35"/>
    <row r="984" ht="12.75" customHeight="1" x14ac:dyDescent="0.35"/>
    <row r="985" ht="12.75" customHeight="1" x14ac:dyDescent="0.35"/>
    <row r="986" ht="12.75" customHeight="1" x14ac:dyDescent="0.35"/>
    <row r="987" ht="12.75" customHeight="1" x14ac:dyDescent="0.35"/>
    <row r="988" ht="12.75" customHeight="1" x14ac:dyDescent="0.35"/>
    <row r="989" ht="12.75" customHeight="1" x14ac:dyDescent="0.35"/>
    <row r="990" ht="12.75" customHeight="1" x14ac:dyDescent="0.35"/>
    <row r="991" ht="12.75" customHeight="1" x14ac:dyDescent="0.35"/>
    <row r="992" ht="12.75" customHeight="1" x14ac:dyDescent="0.35"/>
    <row r="993" ht="12.75" customHeight="1" x14ac:dyDescent="0.35"/>
    <row r="994" ht="12.75" customHeight="1" x14ac:dyDescent="0.35"/>
    <row r="995" ht="12.75" customHeight="1" x14ac:dyDescent="0.35"/>
    <row r="996" ht="12.75" customHeight="1" x14ac:dyDescent="0.35"/>
    <row r="997" ht="12.75" customHeight="1" x14ac:dyDescent="0.35"/>
    <row r="998" ht="12.75" customHeight="1" x14ac:dyDescent="0.35"/>
    <row r="999" ht="12.75" customHeight="1" x14ac:dyDescent="0.35"/>
    <row r="1000" ht="12.75" customHeight="1" x14ac:dyDescent="0.35"/>
  </sheetData>
  <mergeCells count="5">
    <mergeCell ref="B3:C3"/>
    <mergeCell ref="C6:C7"/>
    <mergeCell ref="B6:B7"/>
    <mergeCell ref="A6:A7"/>
    <mergeCell ref="B12:C12"/>
  </mergeCells>
  <pageMargins left="1.1811023622047243" right="0.78740157480314965" top="1.1811023622047243" bottom="1.1811023622047243" header="0" footer="0"/>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outlinePr summaryBelow="0" summaryRight="0"/>
    <pageSetUpPr fitToPage="1"/>
  </sheetPr>
  <dimension ref="A1:K1000"/>
  <sheetViews>
    <sheetView tabSelected="1" view="pageBreakPreview" zoomScale="60" zoomScaleNormal="100" workbookViewId="0">
      <selection activeCell="B44" sqref="B44"/>
    </sheetView>
  </sheetViews>
  <sheetFormatPr baseColWidth="10" defaultColWidth="14.44140625" defaultRowHeight="15" customHeight="1" x14ac:dyDescent="0.35"/>
  <cols>
    <col min="1" max="2" width="14.77734375" style="2" customWidth="1"/>
    <col min="3" max="3" width="22.33203125" style="2" customWidth="1"/>
    <col min="4" max="11" width="12.77734375" style="2" customWidth="1"/>
    <col min="12" max="21" width="9.109375" style="2" customWidth="1"/>
    <col min="22" max="26" width="10" style="2" customWidth="1"/>
    <col min="27" max="16384" width="14.44140625" style="2"/>
  </cols>
  <sheetData>
    <row r="1" spans="1:11" ht="13.5" customHeight="1" x14ac:dyDescent="0.35">
      <c r="A1" s="49" t="s">
        <v>0</v>
      </c>
      <c r="B1" s="50"/>
      <c r="C1" s="51" t="s">
        <v>1</v>
      </c>
      <c r="D1" s="50"/>
      <c r="E1" s="50"/>
      <c r="F1" s="50"/>
      <c r="G1" s="50"/>
      <c r="H1" s="50"/>
      <c r="I1" s="50"/>
      <c r="J1" s="13"/>
      <c r="K1" s="13"/>
    </row>
    <row r="2" spans="1:11" ht="13.5" customHeight="1" x14ac:dyDescent="0.35">
      <c r="A2" s="49" t="s">
        <v>2</v>
      </c>
      <c r="B2" s="50"/>
      <c r="C2" s="51" t="s">
        <v>3</v>
      </c>
      <c r="D2" s="50"/>
      <c r="E2" s="50"/>
      <c r="F2" s="50"/>
      <c r="G2" s="50"/>
      <c r="H2" s="50"/>
      <c r="I2" s="50"/>
      <c r="J2" s="13"/>
      <c r="K2" s="13"/>
    </row>
    <row r="3" spans="1:11" ht="13.5" customHeight="1" x14ac:dyDescent="0.35">
      <c r="A3" s="49" t="s">
        <v>4</v>
      </c>
      <c r="B3" s="50"/>
      <c r="C3" s="51" t="s">
        <v>207</v>
      </c>
      <c r="D3" s="50"/>
      <c r="E3" s="50"/>
      <c r="F3" s="50"/>
      <c r="G3" s="50"/>
      <c r="H3" s="50"/>
      <c r="I3" s="50"/>
      <c r="J3" s="13"/>
      <c r="K3" s="13"/>
    </row>
    <row r="4" spans="1:11" ht="13.5" customHeight="1" x14ac:dyDescent="0.35">
      <c r="A4" s="49" t="s">
        <v>6</v>
      </c>
      <c r="B4" s="50"/>
      <c r="C4" s="51" t="s">
        <v>76</v>
      </c>
      <c r="D4" s="50"/>
      <c r="E4" s="50"/>
      <c r="F4" s="50"/>
      <c r="G4" s="50"/>
      <c r="H4" s="50"/>
      <c r="I4" s="50"/>
      <c r="J4" s="13"/>
      <c r="K4" s="13"/>
    </row>
    <row r="5" spans="1:11" ht="48.75" customHeight="1" x14ac:dyDescent="0.35">
      <c r="A5" s="52" t="s">
        <v>10</v>
      </c>
      <c r="B5" s="50"/>
      <c r="C5" s="52" t="s">
        <v>11</v>
      </c>
      <c r="D5" s="14" t="s">
        <v>79</v>
      </c>
      <c r="E5" s="14" t="s">
        <v>80</v>
      </c>
      <c r="F5" s="14" t="s">
        <v>81</v>
      </c>
      <c r="G5" s="14" t="s">
        <v>82</v>
      </c>
      <c r="H5" s="14" t="s">
        <v>208</v>
      </c>
      <c r="I5" s="14" t="s">
        <v>83</v>
      </c>
      <c r="J5" s="14" t="s">
        <v>209</v>
      </c>
      <c r="K5" s="14" t="s">
        <v>84</v>
      </c>
    </row>
    <row r="6" spans="1:11" ht="12.75" customHeight="1" x14ac:dyDescent="0.35">
      <c r="A6" s="52" t="s">
        <v>24</v>
      </c>
      <c r="B6" s="52" t="s">
        <v>28</v>
      </c>
      <c r="C6" s="50"/>
      <c r="D6" s="52" t="s">
        <v>29</v>
      </c>
      <c r="E6" s="52" t="s">
        <v>210</v>
      </c>
      <c r="F6" s="52" t="s">
        <v>30</v>
      </c>
      <c r="G6" s="56" t="s">
        <v>85</v>
      </c>
      <c r="H6" s="52" t="s">
        <v>86</v>
      </c>
      <c r="I6" s="52" t="s">
        <v>87</v>
      </c>
      <c r="J6" s="52" t="s">
        <v>211</v>
      </c>
      <c r="K6" s="52" t="s">
        <v>88</v>
      </c>
    </row>
    <row r="7" spans="1:11" ht="13.5" customHeight="1" x14ac:dyDescent="0.35">
      <c r="A7" s="50"/>
      <c r="B7" s="50"/>
      <c r="C7" s="50"/>
      <c r="D7" s="50"/>
      <c r="E7" s="50"/>
      <c r="F7" s="50"/>
      <c r="G7" s="50"/>
      <c r="H7" s="50"/>
      <c r="I7" s="50"/>
      <c r="J7" s="50"/>
      <c r="K7" s="50"/>
    </row>
    <row r="8" spans="1:11" ht="14.25" customHeight="1" x14ac:dyDescent="0.35">
      <c r="A8" s="50"/>
      <c r="B8" s="50"/>
      <c r="C8" s="50"/>
      <c r="D8" s="15" t="s">
        <v>32</v>
      </c>
      <c r="E8" s="15" t="s">
        <v>89</v>
      </c>
      <c r="F8" s="15" t="s">
        <v>90</v>
      </c>
      <c r="G8" s="15" t="s">
        <v>34</v>
      </c>
      <c r="H8" s="15" t="s">
        <v>91</v>
      </c>
      <c r="I8" s="15" t="s">
        <v>92</v>
      </c>
      <c r="J8" s="15" t="s">
        <v>93</v>
      </c>
      <c r="K8" s="15" t="s">
        <v>38</v>
      </c>
    </row>
    <row r="9" spans="1:11" ht="14.25" customHeight="1" x14ac:dyDescent="0.4">
      <c r="A9" s="53" t="s">
        <v>37</v>
      </c>
      <c r="B9" s="53" t="s">
        <v>37</v>
      </c>
      <c r="C9" s="16" t="s">
        <v>94</v>
      </c>
      <c r="D9" s="47" t="s">
        <v>105</v>
      </c>
      <c r="E9" s="47" t="s">
        <v>105</v>
      </c>
      <c r="F9" s="47" t="s">
        <v>105</v>
      </c>
      <c r="G9" s="47" t="s">
        <v>105</v>
      </c>
      <c r="H9" s="47" t="s">
        <v>105</v>
      </c>
      <c r="I9" s="47" t="s">
        <v>105</v>
      </c>
      <c r="J9" s="47" t="s">
        <v>105</v>
      </c>
      <c r="K9" s="47" t="s">
        <v>105</v>
      </c>
    </row>
    <row r="10" spans="1:11" ht="13.5" customHeight="1" x14ac:dyDescent="0.4">
      <c r="A10" s="54"/>
      <c r="B10" s="54"/>
      <c r="C10" s="16" t="s">
        <v>95</v>
      </c>
      <c r="D10" s="20" t="s">
        <v>105</v>
      </c>
      <c r="E10" s="20" t="s">
        <v>105</v>
      </c>
      <c r="F10" s="20" t="s">
        <v>105</v>
      </c>
      <c r="G10" s="20" t="s">
        <v>105</v>
      </c>
      <c r="H10" s="20" t="s">
        <v>105</v>
      </c>
      <c r="I10" s="20" t="s">
        <v>105</v>
      </c>
      <c r="J10" s="20" t="s">
        <v>105</v>
      </c>
      <c r="K10" s="20" t="s">
        <v>105</v>
      </c>
    </row>
    <row r="11" spans="1:11" ht="13.5" customHeight="1" x14ac:dyDescent="0.4">
      <c r="A11" s="54"/>
      <c r="B11" s="54"/>
      <c r="C11" s="22" t="s">
        <v>96</v>
      </c>
      <c r="D11" s="20" t="s">
        <v>105</v>
      </c>
      <c r="E11" s="20" t="s">
        <v>105</v>
      </c>
      <c r="F11" s="20" t="s">
        <v>105</v>
      </c>
      <c r="G11" s="20" t="s">
        <v>105</v>
      </c>
      <c r="H11" s="20" t="s">
        <v>105</v>
      </c>
      <c r="I11" s="20" t="s">
        <v>105</v>
      </c>
      <c r="J11" s="20" t="s">
        <v>105</v>
      </c>
      <c r="K11" s="20" t="s">
        <v>105</v>
      </c>
    </row>
    <row r="12" spans="1:11" ht="13.5" customHeight="1" x14ac:dyDescent="0.4">
      <c r="A12" s="54"/>
      <c r="B12" s="54"/>
      <c r="C12" s="16" t="s">
        <v>99</v>
      </c>
      <c r="D12" s="20" t="s">
        <v>105</v>
      </c>
      <c r="E12" s="20" t="s">
        <v>105</v>
      </c>
      <c r="F12" s="20" t="s">
        <v>105</v>
      </c>
      <c r="G12" s="20" t="s">
        <v>105</v>
      </c>
      <c r="H12" s="20" t="s">
        <v>105</v>
      </c>
      <c r="I12" s="20" t="s">
        <v>105</v>
      </c>
      <c r="J12" s="20" t="s">
        <v>105</v>
      </c>
      <c r="K12" s="20" t="s">
        <v>105</v>
      </c>
    </row>
    <row r="13" spans="1:11" ht="13.5" customHeight="1" x14ac:dyDescent="0.4">
      <c r="A13" s="54"/>
      <c r="B13" s="54"/>
      <c r="C13" s="22" t="s">
        <v>97</v>
      </c>
      <c r="D13" s="20" t="s">
        <v>105</v>
      </c>
      <c r="E13" s="20" t="s">
        <v>105</v>
      </c>
      <c r="F13" s="20" t="s">
        <v>105</v>
      </c>
      <c r="G13" s="20" t="s">
        <v>105</v>
      </c>
      <c r="H13" s="20" t="s">
        <v>105</v>
      </c>
      <c r="I13" s="20" t="s">
        <v>105</v>
      </c>
      <c r="J13" s="20" t="s">
        <v>105</v>
      </c>
      <c r="K13" s="20" t="s">
        <v>105</v>
      </c>
    </row>
    <row r="14" spans="1:11" ht="13.5" customHeight="1" x14ac:dyDescent="0.4">
      <c r="A14" s="54"/>
      <c r="B14" s="54"/>
      <c r="C14" s="22" t="s">
        <v>98</v>
      </c>
      <c r="D14" s="20" t="s">
        <v>105</v>
      </c>
      <c r="E14" s="20" t="s">
        <v>105</v>
      </c>
      <c r="F14" s="20" t="s">
        <v>105</v>
      </c>
      <c r="G14" s="20" t="s">
        <v>105</v>
      </c>
      <c r="H14" s="20" t="s">
        <v>105</v>
      </c>
      <c r="I14" s="20" t="s">
        <v>105</v>
      </c>
      <c r="J14" s="20" t="s">
        <v>105</v>
      </c>
      <c r="K14" s="20" t="s">
        <v>105</v>
      </c>
    </row>
    <row r="15" spans="1:11" ht="13.5" customHeight="1" x14ac:dyDescent="0.4">
      <c r="A15" s="54"/>
      <c r="B15" s="54"/>
      <c r="C15" s="16"/>
      <c r="D15" s="20"/>
      <c r="E15" s="20"/>
      <c r="F15" s="20"/>
      <c r="G15" s="20"/>
      <c r="H15" s="20"/>
      <c r="I15" s="20"/>
      <c r="J15" s="20"/>
      <c r="K15" s="20"/>
    </row>
    <row r="16" spans="1:11" ht="13.5" customHeight="1" x14ac:dyDescent="0.4">
      <c r="A16" s="54"/>
      <c r="B16" s="54"/>
      <c r="C16" s="48"/>
      <c r="D16" s="20"/>
      <c r="E16" s="20"/>
      <c r="F16" s="20"/>
      <c r="G16" s="20"/>
      <c r="H16" s="20"/>
      <c r="I16" s="20"/>
      <c r="J16" s="20"/>
      <c r="K16" s="20"/>
    </row>
    <row r="17" spans="1:11" ht="13.5" customHeight="1" x14ac:dyDescent="0.4">
      <c r="A17" s="55" t="s">
        <v>39</v>
      </c>
      <c r="B17" s="54"/>
      <c r="C17" s="54"/>
      <c r="D17" s="44" t="s">
        <v>105</v>
      </c>
      <c r="E17" s="44" t="s">
        <v>105</v>
      </c>
      <c r="F17" s="44" t="s">
        <v>105</v>
      </c>
      <c r="G17" s="44" t="s">
        <v>105</v>
      </c>
      <c r="H17" s="44" t="s">
        <v>105</v>
      </c>
      <c r="I17" s="44" t="s">
        <v>105</v>
      </c>
      <c r="J17" s="44" t="s">
        <v>105</v>
      </c>
      <c r="K17" s="44" t="s">
        <v>105</v>
      </c>
    </row>
    <row r="18" spans="1:11" ht="12.75" customHeight="1" x14ac:dyDescent="0.35">
      <c r="A18" s="3" t="s">
        <v>111</v>
      </c>
    </row>
    <row r="19" spans="1:11" ht="12.75" customHeight="1" x14ac:dyDescent="0.35">
      <c r="A19" s="2" t="s">
        <v>105</v>
      </c>
      <c r="B19" s="2" t="s">
        <v>113</v>
      </c>
    </row>
    <row r="20" spans="1:11" ht="12.75" customHeight="1" x14ac:dyDescent="0.35"/>
    <row r="21" spans="1:11" ht="12.75" customHeight="1" x14ac:dyDescent="0.35"/>
    <row r="22" spans="1:11" ht="12.75" customHeight="1" x14ac:dyDescent="0.35"/>
    <row r="23" spans="1:11" ht="12.75" customHeight="1" x14ac:dyDescent="0.35"/>
    <row r="24" spans="1:11" ht="12.75" customHeight="1" x14ac:dyDescent="0.35"/>
    <row r="25" spans="1:11" ht="12.75" customHeight="1" x14ac:dyDescent="0.35"/>
    <row r="26" spans="1:11" ht="12.75" customHeight="1" x14ac:dyDescent="0.35"/>
    <row r="27" spans="1:11" ht="12.75" customHeight="1" x14ac:dyDescent="0.35"/>
    <row r="28" spans="1:11" ht="12.75" customHeight="1" x14ac:dyDescent="0.35"/>
    <row r="29" spans="1:11" ht="12.75" customHeight="1" x14ac:dyDescent="0.35"/>
    <row r="30" spans="1:11" ht="12.75" customHeight="1" x14ac:dyDescent="0.35"/>
    <row r="31" spans="1:11" ht="12.75" customHeight="1" x14ac:dyDescent="0.35"/>
    <row r="32" spans="1:11" ht="12.75" customHeight="1" x14ac:dyDescent="0.35"/>
    <row r="33" ht="12.75" customHeight="1" x14ac:dyDescent="0.35"/>
    <row r="34" ht="12.75" customHeight="1" x14ac:dyDescent="0.35"/>
    <row r="35" ht="12.75" customHeight="1" x14ac:dyDescent="0.35"/>
    <row r="36" ht="12.75" customHeight="1" x14ac:dyDescent="0.35"/>
    <row r="37" ht="12.75" customHeight="1" x14ac:dyDescent="0.35"/>
    <row r="38" ht="12.75" customHeight="1" x14ac:dyDescent="0.35"/>
    <row r="39" ht="12.75" customHeight="1" x14ac:dyDescent="0.35"/>
    <row r="40" ht="12.75" customHeight="1" x14ac:dyDescent="0.35"/>
    <row r="41" ht="12.75" customHeight="1" x14ac:dyDescent="0.35"/>
    <row r="42" ht="12.75" customHeight="1" x14ac:dyDescent="0.35"/>
    <row r="43" ht="12.75" customHeight="1" x14ac:dyDescent="0.35"/>
    <row r="44" ht="12.75" customHeight="1" x14ac:dyDescent="0.35"/>
    <row r="45" ht="12.75" customHeight="1" x14ac:dyDescent="0.35"/>
    <row r="46" ht="12.75" customHeight="1" x14ac:dyDescent="0.35"/>
    <row r="47" ht="12.75" customHeight="1" x14ac:dyDescent="0.35"/>
    <row r="48" ht="12.75" customHeight="1" x14ac:dyDescent="0.35"/>
    <row r="49" ht="12.75" customHeight="1" x14ac:dyDescent="0.35"/>
    <row r="50" ht="12.75" customHeight="1" x14ac:dyDescent="0.35"/>
    <row r="51" ht="12.75" customHeight="1" x14ac:dyDescent="0.35"/>
    <row r="52" ht="12.75" customHeight="1" x14ac:dyDescent="0.35"/>
    <row r="53" ht="12.75" customHeight="1" x14ac:dyDescent="0.35"/>
    <row r="54" ht="12.75" customHeight="1" x14ac:dyDescent="0.35"/>
    <row r="55" ht="12.75" customHeight="1" x14ac:dyDescent="0.35"/>
    <row r="56" ht="12.75" customHeight="1" x14ac:dyDescent="0.35"/>
    <row r="57" ht="12.75" customHeight="1" x14ac:dyDescent="0.35"/>
    <row r="58" ht="12.75" customHeight="1" x14ac:dyDescent="0.35"/>
    <row r="59" ht="12.75" customHeight="1" x14ac:dyDescent="0.35"/>
    <row r="60" ht="12.75" customHeight="1" x14ac:dyDescent="0.35"/>
    <row r="61" ht="12.75" customHeight="1" x14ac:dyDescent="0.35"/>
    <row r="62" ht="12.75" customHeight="1" x14ac:dyDescent="0.35"/>
    <row r="63" ht="12.75" customHeight="1" x14ac:dyDescent="0.35"/>
    <row r="64" ht="12.75" customHeight="1" x14ac:dyDescent="0.35"/>
    <row r="65" ht="12.75" customHeight="1" x14ac:dyDescent="0.35"/>
    <row r="66" ht="12.75" customHeight="1" x14ac:dyDescent="0.35"/>
    <row r="67" ht="12.75" customHeight="1" x14ac:dyDescent="0.35"/>
    <row r="68" ht="12.75" customHeight="1" x14ac:dyDescent="0.35"/>
    <row r="69" ht="12.75" customHeight="1" x14ac:dyDescent="0.35"/>
    <row r="70" ht="12.75" customHeight="1" x14ac:dyDescent="0.35"/>
    <row r="71" ht="12.75" customHeight="1" x14ac:dyDescent="0.35"/>
    <row r="72" ht="12.75" customHeight="1" x14ac:dyDescent="0.35"/>
    <row r="73" ht="12.75" customHeight="1" x14ac:dyDescent="0.35"/>
    <row r="74" ht="12.75" customHeight="1" x14ac:dyDescent="0.35"/>
    <row r="75" ht="12.75" customHeight="1" x14ac:dyDescent="0.35"/>
    <row r="76" ht="12.75" customHeight="1" x14ac:dyDescent="0.35"/>
    <row r="77" ht="12.75" customHeight="1" x14ac:dyDescent="0.35"/>
    <row r="78" ht="12.75" customHeight="1" x14ac:dyDescent="0.35"/>
    <row r="79" ht="12.75" customHeight="1" x14ac:dyDescent="0.35"/>
    <row r="80" ht="12.75" customHeight="1" x14ac:dyDescent="0.35"/>
    <row r="81" ht="12.75" customHeight="1" x14ac:dyDescent="0.35"/>
    <row r="82" ht="12.75" customHeight="1" x14ac:dyDescent="0.35"/>
    <row r="83" ht="12.75" customHeight="1" x14ac:dyDescent="0.35"/>
    <row r="84" ht="12.75" customHeight="1" x14ac:dyDescent="0.35"/>
    <row r="85" ht="12.75" customHeight="1" x14ac:dyDescent="0.35"/>
    <row r="86" ht="12.75" customHeight="1" x14ac:dyDescent="0.35"/>
    <row r="87" ht="12.75" customHeight="1" x14ac:dyDescent="0.35"/>
    <row r="88" ht="12.75" customHeight="1" x14ac:dyDescent="0.35"/>
    <row r="89" ht="12.75" customHeight="1" x14ac:dyDescent="0.35"/>
    <row r="90" ht="12.75" customHeight="1" x14ac:dyDescent="0.35"/>
    <row r="91" ht="12.75" customHeight="1" x14ac:dyDescent="0.35"/>
    <row r="92" ht="12.75" customHeight="1" x14ac:dyDescent="0.35"/>
    <row r="93" ht="12.75" customHeight="1" x14ac:dyDescent="0.35"/>
    <row r="94" ht="12.75" customHeight="1" x14ac:dyDescent="0.35"/>
    <row r="95" ht="12.75" customHeight="1" x14ac:dyDescent="0.35"/>
    <row r="96" ht="12.75" customHeight="1" x14ac:dyDescent="0.35"/>
    <row r="97" ht="12.75" customHeight="1" x14ac:dyDescent="0.35"/>
    <row r="98" ht="12.75" customHeight="1" x14ac:dyDescent="0.35"/>
    <row r="99" ht="12.75" customHeight="1" x14ac:dyDescent="0.35"/>
    <row r="100" ht="12.75" customHeight="1" x14ac:dyDescent="0.35"/>
    <row r="101" ht="12.75" customHeight="1" x14ac:dyDescent="0.35"/>
    <row r="102" ht="12.75" customHeight="1" x14ac:dyDescent="0.35"/>
    <row r="103" ht="12.75" customHeight="1" x14ac:dyDescent="0.35"/>
    <row r="104" ht="12.75" customHeight="1" x14ac:dyDescent="0.35"/>
    <row r="105" ht="12.75" customHeight="1" x14ac:dyDescent="0.35"/>
    <row r="106" ht="12.75" customHeight="1" x14ac:dyDescent="0.35"/>
    <row r="107" ht="12.75" customHeight="1" x14ac:dyDescent="0.35"/>
    <row r="108" ht="12.75" customHeight="1" x14ac:dyDescent="0.35"/>
    <row r="109" ht="12.75" customHeight="1" x14ac:dyDescent="0.35"/>
    <row r="110" ht="12.75" customHeight="1" x14ac:dyDescent="0.35"/>
    <row r="111" ht="12.75" customHeight="1" x14ac:dyDescent="0.35"/>
    <row r="112" ht="12.75" customHeight="1" x14ac:dyDescent="0.35"/>
    <row r="113" ht="12.75" customHeight="1" x14ac:dyDescent="0.35"/>
    <row r="114" ht="12.75" customHeight="1" x14ac:dyDescent="0.35"/>
    <row r="115" ht="12.75" customHeight="1" x14ac:dyDescent="0.35"/>
    <row r="116" ht="12.75" customHeight="1" x14ac:dyDescent="0.35"/>
    <row r="117" ht="12.75" customHeight="1" x14ac:dyDescent="0.35"/>
    <row r="118" ht="12.75" customHeight="1" x14ac:dyDescent="0.35"/>
    <row r="119" ht="12.75" customHeight="1" x14ac:dyDescent="0.35"/>
    <row r="120" ht="12.75" customHeight="1" x14ac:dyDescent="0.35"/>
    <row r="121" ht="12.75" customHeight="1" x14ac:dyDescent="0.35"/>
    <row r="122" ht="12.75" customHeight="1" x14ac:dyDescent="0.35"/>
    <row r="123" ht="12.75" customHeight="1" x14ac:dyDescent="0.35"/>
    <row r="124" ht="12.75" customHeight="1" x14ac:dyDescent="0.35"/>
    <row r="125" ht="12.75" customHeight="1" x14ac:dyDescent="0.35"/>
    <row r="126" ht="12.75" customHeight="1" x14ac:dyDescent="0.35"/>
    <row r="127" ht="12.75" customHeight="1" x14ac:dyDescent="0.35"/>
    <row r="128" ht="12.75" customHeight="1" x14ac:dyDescent="0.35"/>
    <row r="129" ht="12.75" customHeight="1" x14ac:dyDescent="0.35"/>
    <row r="130" ht="12.75" customHeight="1" x14ac:dyDescent="0.35"/>
    <row r="131" ht="12.75" customHeight="1" x14ac:dyDescent="0.35"/>
    <row r="132" ht="12.75" customHeight="1" x14ac:dyDescent="0.35"/>
    <row r="133" ht="12.75" customHeight="1" x14ac:dyDescent="0.35"/>
    <row r="134" ht="12.75" customHeight="1" x14ac:dyDescent="0.35"/>
    <row r="135" ht="12.75" customHeight="1" x14ac:dyDescent="0.35"/>
    <row r="136" ht="12.75" customHeight="1" x14ac:dyDescent="0.35"/>
    <row r="137" ht="12.75" customHeight="1" x14ac:dyDescent="0.35"/>
    <row r="138" ht="12.75" customHeight="1" x14ac:dyDescent="0.35"/>
    <row r="139" ht="12.75" customHeight="1" x14ac:dyDescent="0.35"/>
    <row r="140" ht="12.75" customHeight="1" x14ac:dyDescent="0.35"/>
    <row r="141" ht="12.75" customHeight="1" x14ac:dyDescent="0.35"/>
    <row r="142" ht="12.75" customHeight="1" x14ac:dyDescent="0.35"/>
    <row r="143" ht="12.75" customHeight="1" x14ac:dyDescent="0.35"/>
    <row r="144" ht="12.75" customHeight="1" x14ac:dyDescent="0.35"/>
    <row r="145" ht="12.75" customHeight="1" x14ac:dyDescent="0.35"/>
    <row r="146" ht="12.75" customHeight="1" x14ac:dyDescent="0.35"/>
    <row r="147" ht="12.75" customHeight="1" x14ac:dyDescent="0.35"/>
    <row r="148" ht="12.75" customHeight="1" x14ac:dyDescent="0.35"/>
    <row r="149" ht="12.75" customHeight="1" x14ac:dyDescent="0.35"/>
    <row r="150" ht="12.75" customHeight="1" x14ac:dyDescent="0.35"/>
    <row r="151" ht="12.75" customHeight="1" x14ac:dyDescent="0.35"/>
    <row r="152" ht="12.75" customHeight="1" x14ac:dyDescent="0.35"/>
    <row r="153" ht="12.75" customHeight="1" x14ac:dyDescent="0.35"/>
    <row r="154" ht="12.75" customHeight="1" x14ac:dyDescent="0.35"/>
    <row r="155" ht="12.75" customHeight="1" x14ac:dyDescent="0.35"/>
    <row r="156" ht="12.75" customHeight="1" x14ac:dyDescent="0.35"/>
    <row r="157" ht="12.75" customHeight="1" x14ac:dyDescent="0.35"/>
    <row r="158" ht="12.75" customHeight="1" x14ac:dyDescent="0.35"/>
    <row r="159" ht="12.75" customHeight="1" x14ac:dyDescent="0.35"/>
    <row r="160" ht="12.75" customHeight="1" x14ac:dyDescent="0.35"/>
    <row r="161" ht="12.75" customHeight="1" x14ac:dyDescent="0.35"/>
    <row r="162" ht="12.75" customHeight="1" x14ac:dyDescent="0.35"/>
    <row r="163" ht="12.75" customHeight="1" x14ac:dyDescent="0.35"/>
    <row r="164" ht="12.75" customHeight="1" x14ac:dyDescent="0.35"/>
    <row r="165" ht="12.75" customHeight="1" x14ac:dyDescent="0.35"/>
    <row r="166" ht="12.75" customHeight="1" x14ac:dyDescent="0.35"/>
    <row r="167" ht="12.75" customHeight="1" x14ac:dyDescent="0.35"/>
    <row r="168" ht="12.75" customHeight="1" x14ac:dyDescent="0.35"/>
    <row r="169" ht="12.75" customHeight="1" x14ac:dyDescent="0.35"/>
    <row r="170" ht="12.75" customHeight="1" x14ac:dyDescent="0.35"/>
    <row r="171" ht="12.75" customHeight="1" x14ac:dyDescent="0.35"/>
    <row r="172" ht="12.75" customHeight="1" x14ac:dyDescent="0.35"/>
    <row r="173" ht="12.75" customHeight="1" x14ac:dyDescent="0.35"/>
    <row r="174" ht="12.75" customHeight="1" x14ac:dyDescent="0.35"/>
    <row r="175" ht="12.75" customHeight="1" x14ac:dyDescent="0.35"/>
    <row r="176" ht="12.75" customHeight="1" x14ac:dyDescent="0.35"/>
    <row r="177" ht="12.75" customHeight="1" x14ac:dyDescent="0.35"/>
    <row r="178" ht="12.75" customHeight="1" x14ac:dyDescent="0.35"/>
    <row r="179" ht="12.75" customHeight="1" x14ac:dyDescent="0.35"/>
    <row r="180" ht="12.75" customHeight="1" x14ac:dyDescent="0.35"/>
    <row r="181" ht="12.75" customHeight="1" x14ac:dyDescent="0.35"/>
    <row r="182" ht="12.75" customHeight="1" x14ac:dyDescent="0.35"/>
    <row r="183" ht="12.75" customHeight="1" x14ac:dyDescent="0.35"/>
    <row r="184" ht="12.75" customHeight="1" x14ac:dyDescent="0.35"/>
    <row r="185" ht="12.75" customHeight="1" x14ac:dyDescent="0.35"/>
    <row r="186" ht="12.75" customHeight="1" x14ac:dyDescent="0.35"/>
    <row r="187" ht="12.75" customHeight="1" x14ac:dyDescent="0.35"/>
    <row r="188" ht="12.75" customHeight="1" x14ac:dyDescent="0.35"/>
    <row r="189" ht="12.75" customHeight="1" x14ac:dyDescent="0.35"/>
    <row r="190" ht="12.75" customHeight="1" x14ac:dyDescent="0.35"/>
    <row r="191" ht="12.75" customHeight="1" x14ac:dyDescent="0.35"/>
    <row r="192" ht="12.75" customHeight="1" x14ac:dyDescent="0.35"/>
    <row r="193" ht="12.75" customHeight="1" x14ac:dyDescent="0.35"/>
    <row r="194" ht="12.75" customHeight="1" x14ac:dyDescent="0.35"/>
    <row r="195" ht="12.75" customHeight="1" x14ac:dyDescent="0.35"/>
    <row r="196" ht="12.75" customHeight="1" x14ac:dyDescent="0.35"/>
    <row r="197" ht="12.75" customHeight="1" x14ac:dyDescent="0.35"/>
    <row r="198" ht="12.75" customHeight="1" x14ac:dyDescent="0.35"/>
    <row r="199" ht="12.75" customHeight="1" x14ac:dyDescent="0.35"/>
    <row r="200" ht="12.75" customHeight="1" x14ac:dyDescent="0.35"/>
    <row r="201" ht="12.75" customHeight="1" x14ac:dyDescent="0.35"/>
    <row r="202" ht="12.75" customHeight="1" x14ac:dyDescent="0.35"/>
    <row r="203" ht="12.75" customHeight="1" x14ac:dyDescent="0.35"/>
    <row r="204" ht="12.75" customHeight="1" x14ac:dyDescent="0.35"/>
    <row r="205" ht="12.75" customHeight="1" x14ac:dyDescent="0.35"/>
    <row r="206" ht="12.75" customHeight="1" x14ac:dyDescent="0.35"/>
    <row r="207" ht="12.75" customHeight="1" x14ac:dyDescent="0.35"/>
    <row r="208" ht="12.75" customHeight="1" x14ac:dyDescent="0.35"/>
    <row r="209" ht="12.75" customHeight="1" x14ac:dyDescent="0.35"/>
    <row r="210" ht="12.75" customHeight="1" x14ac:dyDescent="0.35"/>
    <row r="211" ht="12.75" customHeight="1" x14ac:dyDescent="0.35"/>
    <row r="212" ht="12.75" customHeight="1" x14ac:dyDescent="0.35"/>
    <row r="213" ht="12.75" customHeight="1" x14ac:dyDescent="0.35"/>
    <row r="214" ht="12.75" customHeight="1" x14ac:dyDescent="0.35"/>
    <row r="215" ht="12.75" customHeight="1" x14ac:dyDescent="0.35"/>
    <row r="216" ht="12.75" customHeight="1" x14ac:dyDescent="0.35"/>
    <row r="217" ht="12.75" customHeight="1" x14ac:dyDescent="0.35"/>
    <row r="218" ht="12.75" customHeight="1" x14ac:dyDescent="0.35"/>
    <row r="219" ht="12.75" customHeight="1" x14ac:dyDescent="0.35"/>
    <row r="220" ht="12.75" customHeight="1" x14ac:dyDescent="0.35"/>
    <row r="221" ht="12.75" customHeight="1" x14ac:dyDescent="0.35"/>
    <row r="222" ht="12.75" customHeight="1" x14ac:dyDescent="0.35"/>
    <row r="223" ht="12.75" customHeight="1" x14ac:dyDescent="0.35"/>
    <row r="224" ht="12.75" customHeight="1" x14ac:dyDescent="0.35"/>
    <row r="225" ht="12.75" customHeight="1" x14ac:dyDescent="0.35"/>
    <row r="226" ht="12.75" customHeight="1" x14ac:dyDescent="0.35"/>
    <row r="227" ht="12.75" customHeight="1" x14ac:dyDescent="0.35"/>
    <row r="228" ht="12.75" customHeight="1" x14ac:dyDescent="0.35"/>
    <row r="229" ht="12.75" customHeight="1" x14ac:dyDescent="0.35"/>
    <row r="230" ht="12.75" customHeight="1" x14ac:dyDescent="0.35"/>
    <row r="231" ht="12.75" customHeight="1" x14ac:dyDescent="0.35"/>
    <row r="232" ht="12.75" customHeight="1" x14ac:dyDescent="0.35"/>
    <row r="233" ht="12.75" customHeight="1" x14ac:dyDescent="0.35"/>
    <row r="234" ht="12.75" customHeight="1" x14ac:dyDescent="0.35"/>
    <row r="235" ht="12.75" customHeight="1" x14ac:dyDescent="0.35"/>
    <row r="236" ht="12.75" customHeight="1" x14ac:dyDescent="0.35"/>
    <row r="237" ht="12.75" customHeight="1" x14ac:dyDescent="0.35"/>
    <row r="238" ht="12.75" customHeight="1" x14ac:dyDescent="0.35"/>
    <row r="239" ht="12.75" customHeight="1" x14ac:dyDescent="0.35"/>
    <row r="240" ht="12.75" customHeight="1" x14ac:dyDescent="0.35"/>
    <row r="241" ht="12.75" customHeight="1" x14ac:dyDescent="0.35"/>
    <row r="242" ht="12.75" customHeight="1" x14ac:dyDescent="0.35"/>
    <row r="243" ht="12.75" customHeight="1" x14ac:dyDescent="0.35"/>
    <row r="244" ht="12.75" customHeight="1" x14ac:dyDescent="0.35"/>
    <row r="245" ht="12.75" customHeight="1" x14ac:dyDescent="0.35"/>
    <row r="246" ht="12.75" customHeight="1" x14ac:dyDescent="0.35"/>
    <row r="247" ht="12.75" customHeight="1" x14ac:dyDescent="0.35"/>
    <row r="248" ht="12.75" customHeight="1" x14ac:dyDescent="0.35"/>
    <row r="249" ht="12.75" customHeight="1" x14ac:dyDescent="0.35"/>
    <row r="250" ht="12.75" customHeight="1" x14ac:dyDescent="0.35"/>
    <row r="251" ht="12.75" customHeight="1" x14ac:dyDescent="0.35"/>
    <row r="252" ht="12.75" customHeight="1" x14ac:dyDescent="0.35"/>
    <row r="253" ht="12.75" customHeight="1" x14ac:dyDescent="0.35"/>
    <row r="254" ht="12.75" customHeight="1" x14ac:dyDescent="0.35"/>
    <row r="255" ht="12.75" customHeight="1" x14ac:dyDescent="0.35"/>
    <row r="256" ht="12.75" customHeight="1" x14ac:dyDescent="0.35"/>
    <row r="257" ht="12.75" customHeight="1" x14ac:dyDescent="0.35"/>
    <row r="258" ht="12.75" customHeight="1" x14ac:dyDescent="0.35"/>
    <row r="259" ht="12.75" customHeight="1" x14ac:dyDescent="0.35"/>
    <row r="260" ht="12.75" customHeight="1" x14ac:dyDescent="0.35"/>
    <row r="261" ht="12.75" customHeight="1" x14ac:dyDescent="0.35"/>
    <row r="262" ht="12.75" customHeight="1" x14ac:dyDescent="0.35"/>
    <row r="263" ht="12.75" customHeight="1" x14ac:dyDescent="0.35"/>
    <row r="264" ht="12.75" customHeight="1" x14ac:dyDescent="0.35"/>
    <row r="265" ht="12.75" customHeight="1" x14ac:dyDescent="0.35"/>
    <row r="266" ht="12.75" customHeight="1" x14ac:dyDescent="0.35"/>
    <row r="267" ht="12.75" customHeight="1" x14ac:dyDescent="0.35"/>
    <row r="268" ht="12.75" customHeight="1" x14ac:dyDescent="0.35"/>
    <row r="269" ht="12.75" customHeight="1" x14ac:dyDescent="0.35"/>
    <row r="270" ht="12.75" customHeight="1" x14ac:dyDescent="0.35"/>
    <row r="271" ht="12.75" customHeight="1" x14ac:dyDescent="0.35"/>
    <row r="272" ht="12.75" customHeight="1" x14ac:dyDescent="0.35"/>
    <row r="273" ht="12.75" customHeight="1" x14ac:dyDescent="0.35"/>
    <row r="274" ht="12.75" customHeight="1" x14ac:dyDescent="0.35"/>
    <row r="275" ht="12.75" customHeight="1" x14ac:dyDescent="0.35"/>
    <row r="276" ht="12.75" customHeight="1" x14ac:dyDescent="0.35"/>
    <row r="277" ht="12.75" customHeight="1" x14ac:dyDescent="0.35"/>
    <row r="278" ht="12.75" customHeight="1" x14ac:dyDescent="0.35"/>
    <row r="279" ht="12.75" customHeight="1" x14ac:dyDescent="0.35"/>
    <row r="280" ht="12.75" customHeight="1" x14ac:dyDescent="0.35"/>
    <row r="281" ht="12.75" customHeight="1" x14ac:dyDescent="0.35"/>
    <row r="282" ht="12.75" customHeight="1" x14ac:dyDescent="0.35"/>
    <row r="283" ht="12.75" customHeight="1" x14ac:dyDescent="0.35"/>
    <row r="284" ht="12.75" customHeight="1" x14ac:dyDescent="0.35"/>
    <row r="285" ht="12.75" customHeight="1" x14ac:dyDescent="0.35"/>
    <row r="286" ht="12.75" customHeight="1" x14ac:dyDescent="0.35"/>
    <row r="287" ht="12.75" customHeight="1" x14ac:dyDescent="0.35"/>
    <row r="288" ht="12.75" customHeight="1" x14ac:dyDescent="0.35"/>
    <row r="289" ht="12.75" customHeight="1" x14ac:dyDescent="0.35"/>
    <row r="290" ht="12.75" customHeight="1" x14ac:dyDescent="0.35"/>
    <row r="291" ht="12.75" customHeight="1" x14ac:dyDescent="0.35"/>
    <row r="292" ht="12.75" customHeight="1" x14ac:dyDescent="0.35"/>
    <row r="293" ht="12.75" customHeight="1" x14ac:dyDescent="0.35"/>
    <row r="294" ht="12.75" customHeight="1" x14ac:dyDescent="0.35"/>
    <row r="295" ht="12.75" customHeight="1" x14ac:dyDescent="0.35"/>
    <row r="296" ht="12.75" customHeight="1" x14ac:dyDescent="0.35"/>
    <row r="297" ht="12.75" customHeight="1" x14ac:dyDescent="0.35"/>
    <row r="298" ht="12.75" customHeight="1" x14ac:dyDescent="0.35"/>
    <row r="299" ht="12.75" customHeight="1" x14ac:dyDescent="0.35"/>
    <row r="300" ht="12.75" customHeight="1" x14ac:dyDescent="0.35"/>
    <row r="301" ht="12.75" customHeight="1" x14ac:dyDescent="0.35"/>
    <row r="302" ht="12.75" customHeight="1" x14ac:dyDescent="0.35"/>
    <row r="303" ht="12.75" customHeight="1" x14ac:dyDescent="0.35"/>
    <row r="304" ht="12.75" customHeight="1" x14ac:dyDescent="0.35"/>
    <row r="305" ht="12.75" customHeight="1" x14ac:dyDescent="0.35"/>
    <row r="306" ht="12.75" customHeight="1" x14ac:dyDescent="0.35"/>
    <row r="307" ht="12.75" customHeight="1" x14ac:dyDescent="0.35"/>
    <row r="308" ht="12.75" customHeight="1" x14ac:dyDescent="0.35"/>
    <row r="309" ht="12.75" customHeight="1" x14ac:dyDescent="0.35"/>
    <row r="310" ht="12.75" customHeight="1" x14ac:dyDescent="0.35"/>
    <row r="311" ht="12.75" customHeight="1" x14ac:dyDescent="0.35"/>
    <row r="312" ht="12.75" customHeight="1" x14ac:dyDescent="0.35"/>
    <row r="313" ht="12.75" customHeight="1" x14ac:dyDescent="0.35"/>
    <row r="314" ht="12.75" customHeight="1" x14ac:dyDescent="0.35"/>
    <row r="315" ht="12.75" customHeight="1" x14ac:dyDescent="0.35"/>
    <row r="316" ht="12.75" customHeight="1" x14ac:dyDescent="0.35"/>
    <row r="317" ht="12.75" customHeight="1" x14ac:dyDescent="0.35"/>
    <row r="318" ht="12.75" customHeight="1" x14ac:dyDescent="0.35"/>
    <row r="319" ht="12.75" customHeight="1" x14ac:dyDescent="0.35"/>
    <row r="320" ht="12.75" customHeight="1" x14ac:dyDescent="0.35"/>
    <row r="321" ht="12.75" customHeight="1" x14ac:dyDescent="0.35"/>
    <row r="322" ht="12.75" customHeight="1" x14ac:dyDescent="0.35"/>
    <row r="323" ht="12.75" customHeight="1" x14ac:dyDescent="0.35"/>
    <row r="324" ht="12.75" customHeight="1" x14ac:dyDescent="0.35"/>
    <row r="325" ht="12.75" customHeight="1" x14ac:dyDescent="0.35"/>
    <row r="326" ht="12.75" customHeight="1" x14ac:dyDescent="0.35"/>
    <row r="327" ht="12.75" customHeight="1" x14ac:dyDescent="0.35"/>
    <row r="328" ht="12.75" customHeight="1" x14ac:dyDescent="0.35"/>
    <row r="329" ht="12.75" customHeight="1" x14ac:dyDescent="0.35"/>
    <row r="330" ht="12.75" customHeight="1" x14ac:dyDescent="0.35"/>
    <row r="331" ht="12.75" customHeight="1" x14ac:dyDescent="0.35"/>
    <row r="332" ht="12.75" customHeight="1" x14ac:dyDescent="0.35"/>
    <row r="333" ht="12.75" customHeight="1" x14ac:dyDescent="0.35"/>
    <row r="334" ht="12.75" customHeight="1" x14ac:dyDescent="0.35"/>
    <row r="335" ht="12.75" customHeight="1" x14ac:dyDescent="0.35"/>
    <row r="336" ht="12.75" customHeight="1" x14ac:dyDescent="0.35"/>
    <row r="337" ht="12.75" customHeight="1" x14ac:dyDescent="0.35"/>
    <row r="338" ht="12.75" customHeight="1" x14ac:dyDescent="0.35"/>
    <row r="339" ht="12.75" customHeight="1" x14ac:dyDescent="0.35"/>
    <row r="340" ht="12.75" customHeight="1" x14ac:dyDescent="0.35"/>
    <row r="341" ht="12.75" customHeight="1" x14ac:dyDescent="0.35"/>
    <row r="342" ht="12.75" customHeight="1" x14ac:dyDescent="0.35"/>
    <row r="343" ht="12.75" customHeight="1" x14ac:dyDescent="0.35"/>
    <row r="344" ht="12.75" customHeight="1" x14ac:dyDescent="0.35"/>
    <row r="345" ht="12.75" customHeight="1" x14ac:dyDescent="0.35"/>
    <row r="346" ht="12.75" customHeight="1" x14ac:dyDescent="0.35"/>
    <row r="347" ht="12.75" customHeight="1" x14ac:dyDescent="0.35"/>
    <row r="348" ht="12.75" customHeight="1" x14ac:dyDescent="0.35"/>
    <row r="349" ht="12.75" customHeight="1" x14ac:dyDescent="0.35"/>
    <row r="350" ht="12.75" customHeight="1" x14ac:dyDescent="0.35"/>
    <row r="351" ht="12.75" customHeight="1" x14ac:dyDescent="0.35"/>
    <row r="352" ht="12.75" customHeight="1" x14ac:dyDescent="0.35"/>
    <row r="353" ht="12.75" customHeight="1" x14ac:dyDescent="0.35"/>
    <row r="354" ht="12.75" customHeight="1" x14ac:dyDescent="0.35"/>
    <row r="355" ht="12.75" customHeight="1" x14ac:dyDescent="0.35"/>
    <row r="356" ht="12.75" customHeight="1" x14ac:dyDescent="0.35"/>
    <row r="357" ht="12.75" customHeight="1" x14ac:dyDescent="0.35"/>
    <row r="358" ht="12.75" customHeight="1" x14ac:dyDescent="0.35"/>
    <row r="359" ht="12.75" customHeight="1" x14ac:dyDescent="0.35"/>
    <row r="360" ht="12.75" customHeight="1" x14ac:dyDescent="0.35"/>
    <row r="361" ht="12.75" customHeight="1" x14ac:dyDescent="0.35"/>
    <row r="362" ht="12.75" customHeight="1" x14ac:dyDescent="0.35"/>
    <row r="363" ht="12.75" customHeight="1" x14ac:dyDescent="0.35"/>
    <row r="364" ht="12.75" customHeight="1" x14ac:dyDescent="0.35"/>
    <row r="365" ht="12.75" customHeight="1" x14ac:dyDescent="0.35"/>
    <row r="366" ht="12.75" customHeight="1" x14ac:dyDescent="0.35"/>
    <row r="367" ht="12.75" customHeight="1" x14ac:dyDescent="0.35"/>
    <row r="368" ht="12.75" customHeight="1" x14ac:dyDescent="0.35"/>
    <row r="369" ht="12.75" customHeight="1" x14ac:dyDescent="0.35"/>
    <row r="370" ht="12.75" customHeight="1" x14ac:dyDescent="0.35"/>
    <row r="371" ht="12.75" customHeight="1" x14ac:dyDescent="0.35"/>
    <row r="372" ht="12.75" customHeight="1" x14ac:dyDescent="0.35"/>
    <row r="373" ht="12.75" customHeight="1" x14ac:dyDescent="0.35"/>
    <row r="374" ht="12.75" customHeight="1" x14ac:dyDescent="0.35"/>
    <row r="375" ht="12.75" customHeight="1" x14ac:dyDescent="0.35"/>
    <row r="376" ht="12.75" customHeight="1" x14ac:dyDescent="0.35"/>
    <row r="377" ht="12.75" customHeight="1" x14ac:dyDescent="0.35"/>
    <row r="378" ht="12.75" customHeight="1" x14ac:dyDescent="0.35"/>
    <row r="379" ht="12.75" customHeight="1" x14ac:dyDescent="0.35"/>
    <row r="380" ht="12.75" customHeight="1" x14ac:dyDescent="0.35"/>
    <row r="381" ht="12.75" customHeight="1" x14ac:dyDescent="0.35"/>
    <row r="382" ht="12.75" customHeight="1" x14ac:dyDescent="0.35"/>
    <row r="383" ht="12.75" customHeight="1" x14ac:dyDescent="0.35"/>
    <row r="384" ht="12.75" customHeight="1" x14ac:dyDescent="0.35"/>
    <row r="385" ht="12.75" customHeight="1" x14ac:dyDescent="0.35"/>
    <row r="386" ht="12.75" customHeight="1" x14ac:dyDescent="0.35"/>
    <row r="387" ht="12.75" customHeight="1" x14ac:dyDescent="0.35"/>
    <row r="388" ht="12.75" customHeight="1" x14ac:dyDescent="0.35"/>
    <row r="389" ht="12.75" customHeight="1" x14ac:dyDescent="0.35"/>
    <row r="390" ht="12.75" customHeight="1" x14ac:dyDescent="0.35"/>
    <row r="391" ht="12.75" customHeight="1" x14ac:dyDescent="0.35"/>
    <row r="392" ht="12.75" customHeight="1" x14ac:dyDescent="0.35"/>
    <row r="393" ht="12.75" customHeight="1" x14ac:dyDescent="0.35"/>
    <row r="394" ht="12.75" customHeight="1" x14ac:dyDescent="0.35"/>
    <row r="395" ht="12.75" customHeight="1" x14ac:dyDescent="0.35"/>
    <row r="396" ht="12.75" customHeight="1" x14ac:dyDescent="0.35"/>
    <row r="397" ht="12.75" customHeight="1" x14ac:dyDescent="0.35"/>
    <row r="398" ht="12.75" customHeight="1" x14ac:dyDescent="0.35"/>
    <row r="399" ht="12.75" customHeight="1" x14ac:dyDescent="0.35"/>
    <row r="400" ht="12.75" customHeight="1" x14ac:dyDescent="0.35"/>
    <row r="401" ht="12.75" customHeight="1" x14ac:dyDescent="0.35"/>
    <row r="402" ht="12.75" customHeight="1" x14ac:dyDescent="0.35"/>
    <row r="403" ht="12.75" customHeight="1" x14ac:dyDescent="0.35"/>
    <row r="404" ht="12.75" customHeight="1" x14ac:dyDescent="0.35"/>
    <row r="405" ht="12.75" customHeight="1" x14ac:dyDescent="0.35"/>
    <row r="406" ht="12.75" customHeight="1" x14ac:dyDescent="0.35"/>
    <row r="407" ht="12.75" customHeight="1" x14ac:dyDescent="0.35"/>
    <row r="408" ht="12.75" customHeight="1" x14ac:dyDescent="0.35"/>
    <row r="409" ht="12.75" customHeight="1" x14ac:dyDescent="0.35"/>
    <row r="410" ht="12.75" customHeight="1" x14ac:dyDescent="0.35"/>
    <row r="411" ht="12.75" customHeight="1" x14ac:dyDescent="0.35"/>
    <row r="412" ht="12.75" customHeight="1" x14ac:dyDescent="0.35"/>
    <row r="413" ht="12.75" customHeight="1" x14ac:dyDescent="0.35"/>
    <row r="414" ht="12.75" customHeight="1" x14ac:dyDescent="0.35"/>
    <row r="415" ht="12.75" customHeight="1" x14ac:dyDescent="0.35"/>
    <row r="416" ht="12.75" customHeight="1" x14ac:dyDescent="0.35"/>
    <row r="417" ht="12.75" customHeight="1" x14ac:dyDescent="0.35"/>
    <row r="418" ht="12.75" customHeight="1" x14ac:dyDescent="0.35"/>
    <row r="419" ht="12.75" customHeight="1" x14ac:dyDescent="0.35"/>
    <row r="420" ht="12.75" customHeight="1" x14ac:dyDescent="0.35"/>
    <row r="421" ht="12.75" customHeight="1" x14ac:dyDescent="0.35"/>
    <row r="422" ht="12.75" customHeight="1" x14ac:dyDescent="0.35"/>
    <row r="423" ht="12.75" customHeight="1" x14ac:dyDescent="0.35"/>
    <row r="424" ht="12.75" customHeight="1" x14ac:dyDescent="0.35"/>
    <row r="425" ht="12.75" customHeight="1" x14ac:dyDescent="0.35"/>
    <row r="426" ht="12.75" customHeight="1" x14ac:dyDescent="0.35"/>
    <row r="427" ht="12.75" customHeight="1" x14ac:dyDescent="0.35"/>
    <row r="428" ht="12.75" customHeight="1" x14ac:dyDescent="0.35"/>
    <row r="429" ht="12.75" customHeight="1" x14ac:dyDescent="0.35"/>
    <row r="430" ht="12.75" customHeight="1" x14ac:dyDescent="0.35"/>
    <row r="431" ht="12.75" customHeight="1" x14ac:dyDescent="0.35"/>
    <row r="432" ht="12.75" customHeight="1" x14ac:dyDescent="0.35"/>
    <row r="433" ht="12.75" customHeight="1" x14ac:dyDescent="0.35"/>
    <row r="434" ht="12.75" customHeight="1" x14ac:dyDescent="0.35"/>
    <row r="435" ht="12.75" customHeight="1" x14ac:dyDescent="0.35"/>
    <row r="436" ht="12.75" customHeight="1" x14ac:dyDescent="0.35"/>
    <row r="437" ht="12.75" customHeight="1" x14ac:dyDescent="0.35"/>
    <row r="438" ht="12.75" customHeight="1" x14ac:dyDescent="0.35"/>
    <row r="439" ht="12.75" customHeight="1" x14ac:dyDescent="0.35"/>
    <row r="440" ht="12.75" customHeight="1" x14ac:dyDescent="0.35"/>
    <row r="441" ht="12.75" customHeight="1" x14ac:dyDescent="0.35"/>
    <row r="442" ht="12.75" customHeight="1" x14ac:dyDescent="0.35"/>
    <row r="443" ht="12.75" customHeight="1" x14ac:dyDescent="0.35"/>
    <row r="444" ht="12.75" customHeight="1" x14ac:dyDescent="0.35"/>
    <row r="445" ht="12.75" customHeight="1" x14ac:dyDescent="0.35"/>
    <row r="446" ht="12.75" customHeight="1" x14ac:dyDescent="0.35"/>
    <row r="447" ht="12.75" customHeight="1" x14ac:dyDescent="0.35"/>
    <row r="448" ht="12.75" customHeight="1" x14ac:dyDescent="0.35"/>
    <row r="449" ht="12.75" customHeight="1" x14ac:dyDescent="0.35"/>
    <row r="450" ht="12.75" customHeight="1" x14ac:dyDescent="0.35"/>
    <row r="451" ht="12.75" customHeight="1" x14ac:dyDescent="0.35"/>
    <row r="452" ht="12.75" customHeight="1" x14ac:dyDescent="0.35"/>
    <row r="453" ht="12.75" customHeight="1" x14ac:dyDescent="0.35"/>
    <row r="454" ht="12.75" customHeight="1" x14ac:dyDescent="0.35"/>
    <row r="455" ht="12.75" customHeight="1" x14ac:dyDescent="0.35"/>
    <row r="456" ht="12.75" customHeight="1" x14ac:dyDescent="0.35"/>
    <row r="457" ht="12.75" customHeight="1" x14ac:dyDescent="0.35"/>
    <row r="458" ht="12.75" customHeight="1" x14ac:dyDescent="0.35"/>
    <row r="459" ht="12.75" customHeight="1" x14ac:dyDescent="0.35"/>
    <row r="460" ht="12.75" customHeight="1" x14ac:dyDescent="0.35"/>
    <row r="461" ht="12.75" customHeight="1" x14ac:dyDescent="0.35"/>
    <row r="462" ht="12.75" customHeight="1" x14ac:dyDescent="0.35"/>
    <row r="463" ht="12.75" customHeight="1" x14ac:dyDescent="0.35"/>
    <row r="464" ht="12.75" customHeight="1" x14ac:dyDescent="0.35"/>
    <row r="465" ht="12.75" customHeight="1" x14ac:dyDescent="0.35"/>
    <row r="466" ht="12.75" customHeight="1" x14ac:dyDescent="0.35"/>
    <row r="467" ht="12.75" customHeight="1" x14ac:dyDescent="0.35"/>
    <row r="468" ht="12.75" customHeight="1" x14ac:dyDescent="0.35"/>
    <row r="469" ht="12.75" customHeight="1" x14ac:dyDescent="0.35"/>
    <row r="470" ht="12.75" customHeight="1" x14ac:dyDescent="0.35"/>
    <row r="471" ht="12.75" customHeight="1" x14ac:dyDescent="0.35"/>
    <row r="472" ht="12.75" customHeight="1" x14ac:dyDescent="0.35"/>
    <row r="473" ht="12.75" customHeight="1" x14ac:dyDescent="0.35"/>
    <row r="474" ht="12.75" customHeight="1" x14ac:dyDescent="0.35"/>
    <row r="475" ht="12.75" customHeight="1" x14ac:dyDescent="0.35"/>
    <row r="476" ht="12.75" customHeight="1" x14ac:dyDescent="0.35"/>
    <row r="477" ht="12.75" customHeight="1" x14ac:dyDescent="0.35"/>
    <row r="478" ht="12.75" customHeight="1" x14ac:dyDescent="0.35"/>
    <row r="479" ht="12.75" customHeight="1" x14ac:dyDescent="0.35"/>
    <row r="480" ht="12.75" customHeight="1" x14ac:dyDescent="0.35"/>
    <row r="481" ht="12.75" customHeight="1" x14ac:dyDescent="0.35"/>
    <row r="482" ht="12.75" customHeight="1" x14ac:dyDescent="0.35"/>
    <row r="483" ht="12.75" customHeight="1" x14ac:dyDescent="0.35"/>
    <row r="484" ht="12.75" customHeight="1" x14ac:dyDescent="0.35"/>
    <row r="485" ht="12.75" customHeight="1" x14ac:dyDescent="0.35"/>
    <row r="486" ht="12.75" customHeight="1" x14ac:dyDescent="0.35"/>
    <row r="487" ht="12.75" customHeight="1" x14ac:dyDescent="0.35"/>
    <row r="488" ht="12.75" customHeight="1" x14ac:dyDescent="0.35"/>
    <row r="489" ht="12.75" customHeight="1" x14ac:dyDescent="0.35"/>
    <row r="490" ht="12.75" customHeight="1" x14ac:dyDescent="0.35"/>
    <row r="491" ht="12.75" customHeight="1" x14ac:dyDescent="0.35"/>
    <row r="492" ht="12.75" customHeight="1" x14ac:dyDescent="0.35"/>
    <row r="493" ht="12.75" customHeight="1" x14ac:dyDescent="0.35"/>
    <row r="494" ht="12.75" customHeight="1" x14ac:dyDescent="0.35"/>
    <row r="495" ht="12.75" customHeight="1" x14ac:dyDescent="0.35"/>
    <row r="496" ht="12.75" customHeight="1" x14ac:dyDescent="0.35"/>
    <row r="497" ht="12.75" customHeight="1" x14ac:dyDescent="0.35"/>
    <row r="498" ht="12.75" customHeight="1" x14ac:dyDescent="0.35"/>
    <row r="499" ht="12.75" customHeight="1" x14ac:dyDescent="0.35"/>
    <row r="500" ht="12.75" customHeight="1" x14ac:dyDescent="0.35"/>
    <row r="501" ht="12.75" customHeight="1" x14ac:dyDescent="0.35"/>
    <row r="502" ht="12.75" customHeight="1" x14ac:dyDescent="0.35"/>
    <row r="503" ht="12.75" customHeight="1" x14ac:dyDescent="0.35"/>
    <row r="504" ht="12.75" customHeight="1" x14ac:dyDescent="0.35"/>
    <row r="505" ht="12.75" customHeight="1" x14ac:dyDescent="0.35"/>
    <row r="506" ht="12.75" customHeight="1" x14ac:dyDescent="0.35"/>
    <row r="507" ht="12.75" customHeight="1" x14ac:dyDescent="0.35"/>
    <row r="508" ht="12.75" customHeight="1" x14ac:dyDescent="0.35"/>
    <row r="509" ht="12.75" customHeight="1" x14ac:dyDescent="0.35"/>
    <row r="510" ht="12.75" customHeight="1" x14ac:dyDescent="0.35"/>
    <row r="511" ht="12.75" customHeight="1" x14ac:dyDescent="0.35"/>
    <row r="512" ht="12.75" customHeight="1" x14ac:dyDescent="0.35"/>
    <row r="513" ht="12.75" customHeight="1" x14ac:dyDescent="0.35"/>
    <row r="514" ht="12.75" customHeight="1" x14ac:dyDescent="0.35"/>
    <row r="515" ht="12.75" customHeight="1" x14ac:dyDescent="0.35"/>
    <row r="516" ht="12.75" customHeight="1" x14ac:dyDescent="0.35"/>
    <row r="517" ht="12.75" customHeight="1" x14ac:dyDescent="0.35"/>
    <row r="518" ht="12.75" customHeight="1" x14ac:dyDescent="0.35"/>
    <row r="519" ht="12.75" customHeight="1" x14ac:dyDescent="0.35"/>
    <row r="520" ht="12.75" customHeight="1" x14ac:dyDescent="0.35"/>
    <row r="521" ht="12.75" customHeight="1" x14ac:dyDescent="0.35"/>
    <row r="522" ht="12.75" customHeight="1" x14ac:dyDescent="0.35"/>
    <row r="523" ht="12.75" customHeight="1" x14ac:dyDescent="0.35"/>
    <row r="524" ht="12.75" customHeight="1" x14ac:dyDescent="0.35"/>
    <row r="525" ht="12.75" customHeight="1" x14ac:dyDescent="0.35"/>
    <row r="526" ht="12.75" customHeight="1" x14ac:dyDescent="0.35"/>
    <row r="527" ht="12.75" customHeight="1" x14ac:dyDescent="0.35"/>
    <row r="528" ht="12.75" customHeight="1" x14ac:dyDescent="0.35"/>
    <row r="529" ht="12.75" customHeight="1" x14ac:dyDescent="0.35"/>
    <row r="530" ht="12.75" customHeight="1" x14ac:dyDescent="0.35"/>
    <row r="531" ht="12.75" customHeight="1" x14ac:dyDescent="0.35"/>
    <row r="532" ht="12.75" customHeight="1" x14ac:dyDescent="0.35"/>
    <row r="533" ht="12.75" customHeight="1" x14ac:dyDescent="0.35"/>
    <row r="534" ht="12.75" customHeight="1" x14ac:dyDescent="0.35"/>
    <row r="535" ht="12.75" customHeight="1" x14ac:dyDescent="0.35"/>
    <row r="536" ht="12.75" customHeight="1" x14ac:dyDescent="0.35"/>
    <row r="537" ht="12.75" customHeight="1" x14ac:dyDescent="0.35"/>
    <row r="538" ht="12.75" customHeight="1" x14ac:dyDescent="0.35"/>
    <row r="539" ht="12.75" customHeight="1" x14ac:dyDescent="0.35"/>
    <row r="540" ht="12.75" customHeight="1" x14ac:dyDescent="0.35"/>
    <row r="541" ht="12.75" customHeight="1" x14ac:dyDescent="0.35"/>
    <row r="542" ht="12.75" customHeight="1" x14ac:dyDescent="0.35"/>
    <row r="543" ht="12.75" customHeight="1" x14ac:dyDescent="0.35"/>
    <row r="544" ht="12.75" customHeight="1" x14ac:dyDescent="0.35"/>
    <row r="545" ht="12.75" customHeight="1" x14ac:dyDescent="0.35"/>
    <row r="546" ht="12.75" customHeight="1" x14ac:dyDescent="0.35"/>
    <row r="547" ht="12.75" customHeight="1" x14ac:dyDescent="0.35"/>
    <row r="548" ht="12.75" customHeight="1" x14ac:dyDescent="0.35"/>
    <row r="549" ht="12.75" customHeight="1" x14ac:dyDescent="0.35"/>
    <row r="550" ht="12.75" customHeight="1" x14ac:dyDescent="0.35"/>
    <row r="551" ht="12.75" customHeight="1" x14ac:dyDescent="0.35"/>
    <row r="552" ht="12.75" customHeight="1" x14ac:dyDescent="0.35"/>
    <row r="553" ht="12.75" customHeight="1" x14ac:dyDescent="0.35"/>
    <row r="554" ht="12.75" customHeight="1" x14ac:dyDescent="0.35"/>
    <row r="555" ht="12.75" customHeight="1" x14ac:dyDescent="0.35"/>
    <row r="556" ht="12.75" customHeight="1" x14ac:dyDescent="0.35"/>
    <row r="557" ht="12.75" customHeight="1" x14ac:dyDescent="0.35"/>
    <row r="558" ht="12.75" customHeight="1" x14ac:dyDescent="0.35"/>
    <row r="559" ht="12.75" customHeight="1" x14ac:dyDescent="0.35"/>
    <row r="560" ht="12.75" customHeight="1" x14ac:dyDescent="0.35"/>
    <row r="561" ht="12.75" customHeight="1" x14ac:dyDescent="0.35"/>
    <row r="562" ht="12.75" customHeight="1" x14ac:dyDescent="0.35"/>
    <row r="563" ht="12.75" customHeight="1" x14ac:dyDescent="0.35"/>
    <row r="564" ht="12.75" customHeight="1" x14ac:dyDescent="0.35"/>
    <row r="565" ht="12.75" customHeight="1" x14ac:dyDescent="0.35"/>
    <row r="566" ht="12.75" customHeight="1" x14ac:dyDescent="0.35"/>
    <row r="567" ht="12.75" customHeight="1" x14ac:dyDescent="0.35"/>
    <row r="568" ht="12.75" customHeight="1" x14ac:dyDescent="0.35"/>
    <row r="569" ht="12.75" customHeight="1" x14ac:dyDescent="0.35"/>
    <row r="570" ht="12.75" customHeight="1" x14ac:dyDescent="0.35"/>
    <row r="571" ht="12.75" customHeight="1" x14ac:dyDescent="0.35"/>
    <row r="572" ht="12.75" customHeight="1" x14ac:dyDescent="0.35"/>
    <row r="573" ht="12.75" customHeight="1" x14ac:dyDescent="0.35"/>
    <row r="574" ht="12.75" customHeight="1" x14ac:dyDescent="0.35"/>
    <row r="575" ht="12.75" customHeight="1" x14ac:dyDescent="0.35"/>
    <row r="576" ht="12.75" customHeight="1" x14ac:dyDescent="0.35"/>
    <row r="577" ht="12.75" customHeight="1" x14ac:dyDescent="0.35"/>
    <row r="578" ht="12.75" customHeight="1" x14ac:dyDescent="0.35"/>
    <row r="579" ht="12.75" customHeight="1" x14ac:dyDescent="0.35"/>
    <row r="580" ht="12.75" customHeight="1" x14ac:dyDescent="0.35"/>
    <row r="581" ht="12.75" customHeight="1" x14ac:dyDescent="0.35"/>
    <row r="582" ht="12.75" customHeight="1" x14ac:dyDescent="0.35"/>
    <row r="583" ht="12.75" customHeight="1" x14ac:dyDescent="0.35"/>
    <row r="584" ht="12.75" customHeight="1" x14ac:dyDescent="0.35"/>
    <row r="585" ht="12.75" customHeight="1" x14ac:dyDescent="0.35"/>
    <row r="586" ht="12.75" customHeight="1" x14ac:dyDescent="0.35"/>
    <row r="587" ht="12.75" customHeight="1" x14ac:dyDescent="0.35"/>
    <row r="588" ht="12.75" customHeight="1" x14ac:dyDescent="0.35"/>
    <row r="589" ht="12.75" customHeight="1" x14ac:dyDescent="0.35"/>
    <row r="590" ht="12.75" customHeight="1" x14ac:dyDescent="0.35"/>
    <row r="591" ht="12.75" customHeight="1" x14ac:dyDescent="0.35"/>
    <row r="592" ht="12.75" customHeight="1" x14ac:dyDescent="0.35"/>
    <row r="593" ht="12.75" customHeight="1" x14ac:dyDescent="0.35"/>
    <row r="594" ht="12.75" customHeight="1" x14ac:dyDescent="0.35"/>
    <row r="595" ht="12.75" customHeight="1" x14ac:dyDescent="0.35"/>
    <row r="596" ht="12.75" customHeight="1" x14ac:dyDescent="0.35"/>
    <row r="597" ht="12.75" customHeight="1" x14ac:dyDescent="0.35"/>
    <row r="598" ht="12.75" customHeight="1" x14ac:dyDescent="0.35"/>
    <row r="599" ht="12.75" customHeight="1" x14ac:dyDescent="0.35"/>
    <row r="600" ht="12.75" customHeight="1" x14ac:dyDescent="0.35"/>
    <row r="601" ht="12.75" customHeight="1" x14ac:dyDescent="0.35"/>
    <row r="602" ht="12.75" customHeight="1" x14ac:dyDescent="0.35"/>
    <row r="603" ht="12.75" customHeight="1" x14ac:dyDescent="0.35"/>
    <row r="604" ht="12.75" customHeight="1" x14ac:dyDescent="0.35"/>
    <row r="605" ht="12.75" customHeight="1" x14ac:dyDescent="0.35"/>
    <row r="606" ht="12.75" customHeight="1" x14ac:dyDescent="0.35"/>
    <row r="607" ht="12.75" customHeight="1" x14ac:dyDescent="0.35"/>
    <row r="608" ht="12.75" customHeight="1" x14ac:dyDescent="0.35"/>
    <row r="609" ht="12.75" customHeight="1" x14ac:dyDescent="0.35"/>
    <row r="610" ht="12.75" customHeight="1" x14ac:dyDescent="0.35"/>
    <row r="611" ht="12.75" customHeight="1" x14ac:dyDescent="0.35"/>
    <row r="612" ht="12.75" customHeight="1" x14ac:dyDescent="0.35"/>
    <row r="613" ht="12.75" customHeight="1" x14ac:dyDescent="0.35"/>
    <row r="614" ht="12.75" customHeight="1" x14ac:dyDescent="0.35"/>
    <row r="615" ht="12.75" customHeight="1" x14ac:dyDescent="0.35"/>
    <row r="616" ht="12.75" customHeight="1" x14ac:dyDescent="0.35"/>
    <row r="617" ht="12.75" customHeight="1" x14ac:dyDescent="0.35"/>
    <row r="618" ht="12.75" customHeight="1" x14ac:dyDescent="0.35"/>
    <row r="619" ht="12.75" customHeight="1" x14ac:dyDescent="0.35"/>
    <row r="620" ht="12.75" customHeight="1" x14ac:dyDescent="0.35"/>
    <row r="621" ht="12.75" customHeight="1" x14ac:dyDescent="0.35"/>
    <row r="622" ht="12.75" customHeight="1" x14ac:dyDescent="0.35"/>
    <row r="623" ht="12.75" customHeight="1" x14ac:dyDescent="0.35"/>
    <row r="624" ht="12.75" customHeight="1" x14ac:dyDescent="0.35"/>
    <row r="625" ht="12.75" customHeight="1" x14ac:dyDescent="0.35"/>
    <row r="626" ht="12.75" customHeight="1" x14ac:dyDescent="0.35"/>
    <row r="627" ht="12.75" customHeight="1" x14ac:dyDescent="0.35"/>
    <row r="628" ht="12.75" customHeight="1" x14ac:dyDescent="0.35"/>
    <row r="629" ht="12.75" customHeight="1" x14ac:dyDescent="0.35"/>
    <row r="630" ht="12.75" customHeight="1" x14ac:dyDescent="0.35"/>
    <row r="631" ht="12.75" customHeight="1" x14ac:dyDescent="0.35"/>
    <row r="632" ht="12.75" customHeight="1" x14ac:dyDescent="0.35"/>
    <row r="633" ht="12.75" customHeight="1" x14ac:dyDescent="0.35"/>
    <row r="634" ht="12.75" customHeight="1" x14ac:dyDescent="0.35"/>
    <row r="635" ht="12.75" customHeight="1" x14ac:dyDescent="0.35"/>
    <row r="636" ht="12.75" customHeight="1" x14ac:dyDescent="0.35"/>
    <row r="637" ht="12.75" customHeight="1" x14ac:dyDescent="0.35"/>
    <row r="638" ht="12.75" customHeight="1" x14ac:dyDescent="0.35"/>
    <row r="639" ht="12.75" customHeight="1" x14ac:dyDescent="0.35"/>
    <row r="640" ht="12.75" customHeight="1" x14ac:dyDescent="0.35"/>
    <row r="641" ht="12.75" customHeight="1" x14ac:dyDescent="0.35"/>
    <row r="642" ht="12.75" customHeight="1" x14ac:dyDescent="0.35"/>
    <row r="643" ht="12.75" customHeight="1" x14ac:dyDescent="0.35"/>
    <row r="644" ht="12.75" customHeight="1" x14ac:dyDescent="0.35"/>
    <row r="645" ht="12.75" customHeight="1" x14ac:dyDescent="0.35"/>
    <row r="646" ht="12.75" customHeight="1" x14ac:dyDescent="0.35"/>
    <row r="647" ht="12.75" customHeight="1" x14ac:dyDescent="0.35"/>
    <row r="648" ht="12.75" customHeight="1" x14ac:dyDescent="0.35"/>
    <row r="649" ht="12.75" customHeight="1" x14ac:dyDescent="0.35"/>
    <row r="650" ht="12.75" customHeight="1" x14ac:dyDescent="0.35"/>
    <row r="651" ht="12.75" customHeight="1" x14ac:dyDescent="0.35"/>
    <row r="652" ht="12.75" customHeight="1" x14ac:dyDescent="0.35"/>
    <row r="653" ht="12.75" customHeight="1" x14ac:dyDescent="0.35"/>
    <row r="654" ht="12.75" customHeight="1" x14ac:dyDescent="0.35"/>
    <row r="655" ht="12.75" customHeight="1" x14ac:dyDescent="0.35"/>
    <row r="656" ht="12.75" customHeight="1" x14ac:dyDescent="0.35"/>
    <row r="657" ht="12.75" customHeight="1" x14ac:dyDescent="0.35"/>
    <row r="658" ht="12.75" customHeight="1" x14ac:dyDescent="0.35"/>
    <row r="659" ht="12.75" customHeight="1" x14ac:dyDescent="0.35"/>
    <row r="660" ht="12.75" customHeight="1" x14ac:dyDescent="0.35"/>
    <row r="661" ht="12.75" customHeight="1" x14ac:dyDescent="0.35"/>
    <row r="662" ht="12.75" customHeight="1" x14ac:dyDescent="0.35"/>
    <row r="663" ht="12.75" customHeight="1" x14ac:dyDescent="0.35"/>
    <row r="664" ht="12.75" customHeight="1" x14ac:dyDescent="0.35"/>
    <row r="665" ht="12.75" customHeight="1" x14ac:dyDescent="0.35"/>
    <row r="666" ht="12.75" customHeight="1" x14ac:dyDescent="0.35"/>
    <row r="667" ht="12.75" customHeight="1" x14ac:dyDescent="0.35"/>
    <row r="668" ht="12.75" customHeight="1" x14ac:dyDescent="0.35"/>
    <row r="669" ht="12.75" customHeight="1" x14ac:dyDescent="0.35"/>
    <row r="670" ht="12.75" customHeight="1" x14ac:dyDescent="0.35"/>
    <row r="671" ht="12.75" customHeight="1" x14ac:dyDescent="0.35"/>
    <row r="672" ht="12.75" customHeight="1" x14ac:dyDescent="0.35"/>
    <row r="673" ht="12.75" customHeight="1" x14ac:dyDescent="0.35"/>
    <row r="674" ht="12.75" customHeight="1" x14ac:dyDescent="0.35"/>
    <row r="675" ht="12.75" customHeight="1" x14ac:dyDescent="0.35"/>
    <row r="676" ht="12.75" customHeight="1" x14ac:dyDescent="0.35"/>
    <row r="677" ht="12.75" customHeight="1" x14ac:dyDescent="0.35"/>
    <row r="678" ht="12.75" customHeight="1" x14ac:dyDescent="0.35"/>
    <row r="679" ht="12.75" customHeight="1" x14ac:dyDescent="0.35"/>
    <row r="680" ht="12.75" customHeight="1" x14ac:dyDescent="0.35"/>
    <row r="681" ht="12.75" customHeight="1" x14ac:dyDescent="0.35"/>
    <row r="682" ht="12.75" customHeight="1" x14ac:dyDescent="0.35"/>
    <row r="683" ht="12.75" customHeight="1" x14ac:dyDescent="0.35"/>
    <row r="684" ht="12.75" customHeight="1" x14ac:dyDescent="0.35"/>
    <row r="685" ht="12.75" customHeight="1" x14ac:dyDescent="0.35"/>
    <row r="686" ht="12.75" customHeight="1" x14ac:dyDescent="0.35"/>
    <row r="687" ht="12.75" customHeight="1" x14ac:dyDescent="0.35"/>
    <row r="688" ht="12.75" customHeight="1" x14ac:dyDescent="0.35"/>
    <row r="689" ht="12.75" customHeight="1" x14ac:dyDescent="0.35"/>
    <row r="690" ht="12.75" customHeight="1" x14ac:dyDescent="0.35"/>
    <row r="691" ht="12.75" customHeight="1" x14ac:dyDescent="0.35"/>
    <row r="692" ht="12.75" customHeight="1" x14ac:dyDescent="0.35"/>
    <row r="693" ht="12.75" customHeight="1" x14ac:dyDescent="0.35"/>
    <row r="694" ht="12.75" customHeight="1" x14ac:dyDescent="0.35"/>
    <row r="695" ht="12.75" customHeight="1" x14ac:dyDescent="0.35"/>
    <row r="696" ht="12.75" customHeight="1" x14ac:dyDescent="0.35"/>
    <row r="697" ht="12.75" customHeight="1" x14ac:dyDescent="0.35"/>
    <row r="698" ht="12.75" customHeight="1" x14ac:dyDescent="0.35"/>
    <row r="699" ht="12.75" customHeight="1" x14ac:dyDescent="0.35"/>
    <row r="700" ht="12.75" customHeight="1" x14ac:dyDescent="0.35"/>
    <row r="701" ht="12.75" customHeight="1" x14ac:dyDescent="0.35"/>
    <row r="702" ht="12.75" customHeight="1" x14ac:dyDescent="0.35"/>
    <row r="703" ht="12.75" customHeight="1" x14ac:dyDescent="0.35"/>
    <row r="704" ht="12.75" customHeight="1" x14ac:dyDescent="0.35"/>
    <row r="705" ht="12.75" customHeight="1" x14ac:dyDescent="0.35"/>
    <row r="706" ht="12.75" customHeight="1" x14ac:dyDescent="0.35"/>
    <row r="707" ht="12.75" customHeight="1" x14ac:dyDescent="0.35"/>
    <row r="708" ht="12.75" customHeight="1" x14ac:dyDescent="0.35"/>
    <row r="709" ht="12.75" customHeight="1" x14ac:dyDescent="0.35"/>
    <row r="710" ht="12.75" customHeight="1" x14ac:dyDescent="0.35"/>
    <row r="711" ht="12.75" customHeight="1" x14ac:dyDescent="0.35"/>
    <row r="712" ht="12.75" customHeight="1" x14ac:dyDescent="0.35"/>
    <row r="713" ht="12.75" customHeight="1" x14ac:dyDescent="0.35"/>
    <row r="714" ht="12.75" customHeight="1" x14ac:dyDescent="0.35"/>
    <row r="715" ht="12.75" customHeight="1" x14ac:dyDescent="0.35"/>
    <row r="716" ht="12.75" customHeight="1" x14ac:dyDescent="0.35"/>
    <row r="717" ht="12.75" customHeight="1" x14ac:dyDescent="0.35"/>
    <row r="718" ht="12.75" customHeight="1" x14ac:dyDescent="0.35"/>
    <row r="719" ht="12.75" customHeight="1" x14ac:dyDescent="0.35"/>
    <row r="720" ht="12.75" customHeight="1" x14ac:dyDescent="0.35"/>
    <row r="721" ht="12.75" customHeight="1" x14ac:dyDescent="0.35"/>
    <row r="722" ht="12.75" customHeight="1" x14ac:dyDescent="0.35"/>
    <row r="723" ht="12.75" customHeight="1" x14ac:dyDescent="0.35"/>
    <row r="724" ht="12.75" customHeight="1" x14ac:dyDescent="0.35"/>
    <row r="725" ht="12.75" customHeight="1" x14ac:dyDescent="0.35"/>
    <row r="726" ht="12.75" customHeight="1" x14ac:dyDescent="0.35"/>
    <row r="727" ht="12.75" customHeight="1" x14ac:dyDescent="0.35"/>
    <row r="728" ht="12.75" customHeight="1" x14ac:dyDescent="0.35"/>
    <row r="729" ht="12.75" customHeight="1" x14ac:dyDescent="0.35"/>
    <row r="730" ht="12.75" customHeight="1" x14ac:dyDescent="0.35"/>
    <row r="731" ht="12.75" customHeight="1" x14ac:dyDescent="0.35"/>
    <row r="732" ht="12.75" customHeight="1" x14ac:dyDescent="0.35"/>
    <row r="733" ht="12.75" customHeight="1" x14ac:dyDescent="0.35"/>
    <row r="734" ht="12.75" customHeight="1" x14ac:dyDescent="0.35"/>
    <row r="735" ht="12.75" customHeight="1" x14ac:dyDescent="0.35"/>
    <row r="736" ht="12.75" customHeight="1" x14ac:dyDescent="0.35"/>
    <row r="737" ht="12.75" customHeight="1" x14ac:dyDescent="0.35"/>
    <row r="738" ht="12.75" customHeight="1" x14ac:dyDescent="0.35"/>
    <row r="739" ht="12.75" customHeight="1" x14ac:dyDescent="0.35"/>
    <row r="740" ht="12.75" customHeight="1" x14ac:dyDescent="0.35"/>
    <row r="741" ht="12.75" customHeight="1" x14ac:dyDescent="0.35"/>
    <row r="742" ht="12.75" customHeight="1" x14ac:dyDescent="0.35"/>
    <row r="743" ht="12.75" customHeight="1" x14ac:dyDescent="0.35"/>
    <row r="744" ht="12.75" customHeight="1" x14ac:dyDescent="0.35"/>
    <row r="745" ht="12.75" customHeight="1" x14ac:dyDescent="0.35"/>
    <row r="746" ht="12.75" customHeight="1" x14ac:dyDescent="0.35"/>
    <row r="747" ht="12.75" customHeight="1" x14ac:dyDescent="0.35"/>
    <row r="748" ht="12.75" customHeight="1" x14ac:dyDescent="0.35"/>
    <row r="749" ht="12.75" customHeight="1" x14ac:dyDescent="0.35"/>
    <row r="750" ht="12.75" customHeight="1" x14ac:dyDescent="0.35"/>
    <row r="751" ht="12.75" customHeight="1" x14ac:dyDescent="0.35"/>
    <row r="752" ht="12.75" customHeight="1" x14ac:dyDescent="0.35"/>
    <row r="753" ht="12.75" customHeight="1" x14ac:dyDescent="0.35"/>
    <row r="754" ht="12.75" customHeight="1" x14ac:dyDescent="0.35"/>
    <row r="755" ht="12.75" customHeight="1" x14ac:dyDescent="0.35"/>
    <row r="756" ht="12.75" customHeight="1" x14ac:dyDescent="0.35"/>
    <row r="757" ht="12.75" customHeight="1" x14ac:dyDescent="0.35"/>
    <row r="758" ht="12.75" customHeight="1" x14ac:dyDescent="0.35"/>
    <row r="759" ht="12.75" customHeight="1" x14ac:dyDescent="0.35"/>
    <row r="760" ht="12.75" customHeight="1" x14ac:dyDescent="0.35"/>
    <row r="761" ht="12.75" customHeight="1" x14ac:dyDescent="0.35"/>
    <row r="762" ht="12.75" customHeight="1" x14ac:dyDescent="0.35"/>
    <row r="763" ht="12.75" customHeight="1" x14ac:dyDescent="0.35"/>
    <row r="764" ht="12.75" customHeight="1" x14ac:dyDescent="0.35"/>
    <row r="765" ht="12.75" customHeight="1" x14ac:dyDescent="0.35"/>
    <row r="766" ht="12.75" customHeight="1" x14ac:dyDescent="0.35"/>
    <row r="767" ht="12.75" customHeight="1" x14ac:dyDescent="0.35"/>
    <row r="768" ht="12.75" customHeight="1" x14ac:dyDescent="0.35"/>
    <row r="769" ht="12.75" customHeight="1" x14ac:dyDescent="0.35"/>
    <row r="770" ht="12.75" customHeight="1" x14ac:dyDescent="0.35"/>
    <row r="771" ht="12.75" customHeight="1" x14ac:dyDescent="0.35"/>
    <row r="772" ht="12.75" customHeight="1" x14ac:dyDescent="0.35"/>
    <row r="773" ht="12.75" customHeight="1" x14ac:dyDescent="0.35"/>
    <row r="774" ht="12.75" customHeight="1" x14ac:dyDescent="0.35"/>
    <row r="775" ht="12.75" customHeight="1" x14ac:dyDescent="0.35"/>
    <row r="776" ht="12.75" customHeight="1" x14ac:dyDescent="0.35"/>
    <row r="777" ht="12.75" customHeight="1" x14ac:dyDescent="0.35"/>
    <row r="778" ht="12.75" customHeight="1" x14ac:dyDescent="0.35"/>
    <row r="779" ht="12.75" customHeight="1" x14ac:dyDescent="0.35"/>
    <row r="780" ht="12.75" customHeight="1" x14ac:dyDescent="0.35"/>
    <row r="781" ht="12.75" customHeight="1" x14ac:dyDescent="0.35"/>
    <row r="782" ht="12.75" customHeight="1" x14ac:dyDescent="0.35"/>
    <row r="783" ht="12.75" customHeight="1" x14ac:dyDescent="0.35"/>
    <row r="784" ht="12.75" customHeight="1" x14ac:dyDescent="0.35"/>
    <row r="785" ht="12.75" customHeight="1" x14ac:dyDescent="0.35"/>
    <row r="786" ht="12.75" customHeight="1" x14ac:dyDescent="0.35"/>
    <row r="787" ht="12.75" customHeight="1" x14ac:dyDescent="0.35"/>
    <row r="788" ht="12.75" customHeight="1" x14ac:dyDescent="0.35"/>
    <row r="789" ht="12.75" customHeight="1" x14ac:dyDescent="0.35"/>
    <row r="790" ht="12.75" customHeight="1" x14ac:dyDescent="0.35"/>
    <row r="791" ht="12.75" customHeight="1" x14ac:dyDescent="0.35"/>
    <row r="792" ht="12.75" customHeight="1" x14ac:dyDescent="0.35"/>
    <row r="793" ht="12.75" customHeight="1" x14ac:dyDescent="0.35"/>
    <row r="794" ht="12.75" customHeight="1" x14ac:dyDescent="0.35"/>
    <row r="795" ht="12.75" customHeight="1" x14ac:dyDescent="0.35"/>
    <row r="796" ht="12.75" customHeight="1" x14ac:dyDescent="0.35"/>
    <row r="797" ht="12.75" customHeight="1" x14ac:dyDescent="0.35"/>
    <row r="798" ht="12.75" customHeight="1" x14ac:dyDescent="0.35"/>
    <row r="799" ht="12.75" customHeight="1" x14ac:dyDescent="0.35"/>
    <row r="800" ht="12.75" customHeight="1" x14ac:dyDescent="0.35"/>
    <row r="801" ht="12.75" customHeight="1" x14ac:dyDescent="0.35"/>
    <row r="802" ht="12.75" customHeight="1" x14ac:dyDescent="0.35"/>
    <row r="803" ht="12.75" customHeight="1" x14ac:dyDescent="0.35"/>
    <row r="804" ht="12.75" customHeight="1" x14ac:dyDescent="0.35"/>
    <row r="805" ht="12.75" customHeight="1" x14ac:dyDescent="0.35"/>
    <row r="806" ht="12.75" customHeight="1" x14ac:dyDescent="0.35"/>
    <row r="807" ht="12.75" customHeight="1" x14ac:dyDescent="0.35"/>
    <row r="808" ht="12.75" customHeight="1" x14ac:dyDescent="0.35"/>
    <row r="809" ht="12.75" customHeight="1" x14ac:dyDescent="0.35"/>
    <row r="810" ht="12.75" customHeight="1" x14ac:dyDescent="0.35"/>
    <row r="811" ht="12.75" customHeight="1" x14ac:dyDescent="0.35"/>
    <row r="812" ht="12.75" customHeight="1" x14ac:dyDescent="0.35"/>
    <row r="813" ht="12.75" customHeight="1" x14ac:dyDescent="0.35"/>
    <row r="814" ht="12.75" customHeight="1" x14ac:dyDescent="0.35"/>
    <row r="815" ht="12.75" customHeight="1" x14ac:dyDescent="0.35"/>
    <row r="816" ht="12.75" customHeight="1" x14ac:dyDescent="0.35"/>
    <row r="817" ht="12.75" customHeight="1" x14ac:dyDescent="0.35"/>
    <row r="818" ht="12.75" customHeight="1" x14ac:dyDescent="0.35"/>
    <row r="819" ht="12.75" customHeight="1" x14ac:dyDescent="0.35"/>
    <row r="820" ht="12.75" customHeight="1" x14ac:dyDescent="0.35"/>
    <row r="821" ht="12.75" customHeight="1" x14ac:dyDescent="0.35"/>
    <row r="822" ht="12.75" customHeight="1" x14ac:dyDescent="0.35"/>
    <row r="823" ht="12.75" customHeight="1" x14ac:dyDescent="0.35"/>
    <row r="824" ht="12.75" customHeight="1" x14ac:dyDescent="0.35"/>
    <row r="825" ht="12.75" customHeight="1" x14ac:dyDescent="0.35"/>
    <row r="826" ht="12.75" customHeight="1" x14ac:dyDescent="0.35"/>
    <row r="827" ht="12.75" customHeight="1" x14ac:dyDescent="0.35"/>
    <row r="828" ht="12.75" customHeight="1" x14ac:dyDescent="0.35"/>
    <row r="829" ht="12.75" customHeight="1" x14ac:dyDescent="0.35"/>
    <row r="830" ht="12.75" customHeight="1" x14ac:dyDescent="0.35"/>
    <row r="831" ht="12.75" customHeight="1" x14ac:dyDescent="0.35"/>
    <row r="832" ht="12.75" customHeight="1" x14ac:dyDescent="0.35"/>
    <row r="833" ht="12.75" customHeight="1" x14ac:dyDescent="0.35"/>
    <row r="834" ht="12.75" customHeight="1" x14ac:dyDescent="0.35"/>
    <row r="835" ht="12.75" customHeight="1" x14ac:dyDescent="0.35"/>
    <row r="836" ht="12.75" customHeight="1" x14ac:dyDescent="0.35"/>
    <row r="837" ht="12.75" customHeight="1" x14ac:dyDescent="0.35"/>
    <row r="838" ht="12.75" customHeight="1" x14ac:dyDescent="0.35"/>
    <row r="839" ht="12.75" customHeight="1" x14ac:dyDescent="0.35"/>
    <row r="840" ht="12.75" customHeight="1" x14ac:dyDescent="0.35"/>
    <row r="841" ht="12.75" customHeight="1" x14ac:dyDescent="0.35"/>
    <row r="842" ht="12.75" customHeight="1" x14ac:dyDescent="0.35"/>
    <row r="843" ht="12.75" customHeight="1" x14ac:dyDescent="0.35"/>
    <row r="844" ht="12.75" customHeight="1" x14ac:dyDescent="0.35"/>
    <row r="845" ht="12.75" customHeight="1" x14ac:dyDescent="0.35"/>
    <row r="846" ht="12.75" customHeight="1" x14ac:dyDescent="0.35"/>
    <row r="847" ht="12.75" customHeight="1" x14ac:dyDescent="0.35"/>
    <row r="848" ht="12.75" customHeight="1" x14ac:dyDescent="0.35"/>
    <row r="849" ht="12.75" customHeight="1" x14ac:dyDescent="0.35"/>
    <row r="850" ht="12.75" customHeight="1" x14ac:dyDescent="0.35"/>
    <row r="851" ht="12.75" customHeight="1" x14ac:dyDescent="0.35"/>
    <row r="852" ht="12.75" customHeight="1" x14ac:dyDescent="0.35"/>
    <row r="853" ht="12.75" customHeight="1" x14ac:dyDescent="0.35"/>
    <row r="854" ht="12.75" customHeight="1" x14ac:dyDescent="0.35"/>
    <row r="855" ht="12.75" customHeight="1" x14ac:dyDescent="0.35"/>
    <row r="856" ht="12.75" customHeight="1" x14ac:dyDescent="0.35"/>
    <row r="857" ht="12.75" customHeight="1" x14ac:dyDescent="0.35"/>
    <row r="858" ht="12.75" customHeight="1" x14ac:dyDescent="0.35"/>
    <row r="859" ht="12.75" customHeight="1" x14ac:dyDescent="0.35"/>
    <row r="860" ht="12.75" customHeight="1" x14ac:dyDescent="0.35"/>
    <row r="861" ht="12.75" customHeight="1" x14ac:dyDescent="0.35"/>
    <row r="862" ht="12.75" customHeight="1" x14ac:dyDescent="0.35"/>
    <row r="863" ht="12.75" customHeight="1" x14ac:dyDescent="0.35"/>
    <row r="864" ht="12.75" customHeight="1" x14ac:dyDescent="0.35"/>
    <row r="865" ht="12.75" customHeight="1" x14ac:dyDescent="0.35"/>
    <row r="866" ht="12.75" customHeight="1" x14ac:dyDescent="0.35"/>
    <row r="867" ht="12.75" customHeight="1" x14ac:dyDescent="0.35"/>
    <row r="868" ht="12.75" customHeight="1" x14ac:dyDescent="0.35"/>
    <row r="869" ht="12.75" customHeight="1" x14ac:dyDescent="0.35"/>
    <row r="870" ht="12.75" customHeight="1" x14ac:dyDescent="0.35"/>
    <row r="871" ht="12.75" customHeight="1" x14ac:dyDescent="0.35"/>
    <row r="872" ht="12.75" customHeight="1" x14ac:dyDescent="0.35"/>
    <row r="873" ht="12.75" customHeight="1" x14ac:dyDescent="0.35"/>
    <row r="874" ht="12.75" customHeight="1" x14ac:dyDescent="0.35"/>
    <row r="875" ht="12.75" customHeight="1" x14ac:dyDescent="0.35"/>
    <row r="876" ht="12.75" customHeight="1" x14ac:dyDescent="0.35"/>
    <row r="877" ht="12.75" customHeight="1" x14ac:dyDescent="0.35"/>
    <row r="878" ht="12.75" customHeight="1" x14ac:dyDescent="0.35"/>
    <row r="879" ht="12.75" customHeight="1" x14ac:dyDescent="0.35"/>
    <row r="880" ht="12.75" customHeight="1" x14ac:dyDescent="0.35"/>
    <row r="881" ht="12.75" customHeight="1" x14ac:dyDescent="0.35"/>
    <row r="882" ht="12.75" customHeight="1" x14ac:dyDescent="0.35"/>
    <row r="883" ht="12.75" customHeight="1" x14ac:dyDescent="0.35"/>
    <row r="884" ht="12.75" customHeight="1" x14ac:dyDescent="0.35"/>
    <row r="885" ht="12.75" customHeight="1" x14ac:dyDescent="0.35"/>
    <row r="886" ht="12.75" customHeight="1" x14ac:dyDescent="0.35"/>
    <row r="887" ht="12.75" customHeight="1" x14ac:dyDescent="0.35"/>
    <row r="888" ht="12.75" customHeight="1" x14ac:dyDescent="0.35"/>
    <row r="889" ht="12.75" customHeight="1" x14ac:dyDescent="0.35"/>
    <row r="890" ht="12.75" customHeight="1" x14ac:dyDescent="0.35"/>
    <row r="891" ht="12.75" customHeight="1" x14ac:dyDescent="0.35"/>
    <row r="892" ht="12.75" customHeight="1" x14ac:dyDescent="0.35"/>
    <row r="893" ht="12.75" customHeight="1" x14ac:dyDescent="0.35"/>
    <row r="894" ht="12.75" customHeight="1" x14ac:dyDescent="0.35"/>
    <row r="895" ht="12.75" customHeight="1" x14ac:dyDescent="0.35"/>
    <row r="896" ht="12.75" customHeight="1" x14ac:dyDescent="0.35"/>
    <row r="897" ht="12.75" customHeight="1" x14ac:dyDescent="0.35"/>
    <row r="898" ht="12.75" customHeight="1" x14ac:dyDescent="0.35"/>
    <row r="899" ht="12.75" customHeight="1" x14ac:dyDescent="0.35"/>
    <row r="900" ht="12.75" customHeight="1" x14ac:dyDescent="0.35"/>
    <row r="901" ht="12.75" customHeight="1" x14ac:dyDescent="0.35"/>
    <row r="902" ht="12.75" customHeight="1" x14ac:dyDescent="0.35"/>
    <row r="903" ht="12.75" customHeight="1" x14ac:dyDescent="0.35"/>
    <row r="904" ht="12.75" customHeight="1" x14ac:dyDescent="0.35"/>
    <row r="905" ht="12.75" customHeight="1" x14ac:dyDescent="0.35"/>
    <row r="906" ht="12.75" customHeight="1" x14ac:dyDescent="0.35"/>
    <row r="907" ht="12.75" customHeight="1" x14ac:dyDescent="0.35"/>
    <row r="908" ht="12.75" customHeight="1" x14ac:dyDescent="0.35"/>
    <row r="909" ht="12.75" customHeight="1" x14ac:dyDescent="0.35"/>
    <row r="910" ht="12.75" customHeight="1" x14ac:dyDescent="0.35"/>
    <row r="911" ht="12.75" customHeight="1" x14ac:dyDescent="0.35"/>
    <row r="912" ht="12.75" customHeight="1" x14ac:dyDescent="0.35"/>
    <row r="913" ht="12.75" customHeight="1" x14ac:dyDescent="0.35"/>
    <row r="914" ht="12.75" customHeight="1" x14ac:dyDescent="0.35"/>
    <row r="915" ht="12.75" customHeight="1" x14ac:dyDescent="0.35"/>
    <row r="916" ht="12.75" customHeight="1" x14ac:dyDescent="0.35"/>
    <row r="917" ht="12.75" customHeight="1" x14ac:dyDescent="0.35"/>
    <row r="918" ht="12.75" customHeight="1" x14ac:dyDescent="0.35"/>
    <row r="919" ht="12.75" customHeight="1" x14ac:dyDescent="0.35"/>
    <row r="920" ht="12.75" customHeight="1" x14ac:dyDescent="0.35"/>
    <row r="921" ht="12.75" customHeight="1" x14ac:dyDescent="0.35"/>
    <row r="922" ht="12.75" customHeight="1" x14ac:dyDescent="0.35"/>
    <row r="923" ht="12.75" customHeight="1" x14ac:dyDescent="0.35"/>
    <row r="924" ht="12.75" customHeight="1" x14ac:dyDescent="0.35"/>
    <row r="925" ht="12.75" customHeight="1" x14ac:dyDescent="0.35"/>
    <row r="926" ht="12.75" customHeight="1" x14ac:dyDescent="0.35"/>
    <row r="927" ht="12.75" customHeight="1" x14ac:dyDescent="0.35"/>
    <row r="928" ht="12.75" customHeight="1" x14ac:dyDescent="0.35"/>
    <row r="929" ht="12.75" customHeight="1" x14ac:dyDescent="0.35"/>
    <row r="930" ht="12.75" customHeight="1" x14ac:dyDescent="0.35"/>
    <row r="931" ht="12.75" customHeight="1" x14ac:dyDescent="0.35"/>
    <row r="932" ht="12.75" customHeight="1" x14ac:dyDescent="0.35"/>
    <row r="933" ht="12.75" customHeight="1" x14ac:dyDescent="0.35"/>
    <row r="934" ht="12.75" customHeight="1" x14ac:dyDescent="0.35"/>
    <row r="935" ht="12.75" customHeight="1" x14ac:dyDescent="0.35"/>
    <row r="936" ht="12.75" customHeight="1" x14ac:dyDescent="0.35"/>
    <row r="937" ht="12.75" customHeight="1" x14ac:dyDescent="0.35"/>
    <row r="938" ht="12.75" customHeight="1" x14ac:dyDescent="0.35"/>
    <row r="939" ht="12.75" customHeight="1" x14ac:dyDescent="0.35"/>
    <row r="940" ht="12.75" customHeight="1" x14ac:dyDescent="0.35"/>
    <row r="941" ht="12.75" customHeight="1" x14ac:dyDescent="0.35"/>
    <row r="942" ht="12.75" customHeight="1" x14ac:dyDescent="0.35"/>
    <row r="943" ht="12.75" customHeight="1" x14ac:dyDescent="0.35"/>
    <row r="944" ht="12.75" customHeight="1" x14ac:dyDescent="0.35"/>
    <row r="945" ht="12.75" customHeight="1" x14ac:dyDescent="0.35"/>
    <row r="946" ht="12.75" customHeight="1" x14ac:dyDescent="0.35"/>
    <row r="947" ht="12.75" customHeight="1" x14ac:dyDescent="0.35"/>
    <row r="948" ht="12.75" customHeight="1" x14ac:dyDescent="0.35"/>
    <row r="949" ht="12.75" customHeight="1" x14ac:dyDescent="0.35"/>
    <row r="950" ht="12.75" customHeight="1" x14ac:dyDescent="0.35"/>
    <row r="951" ht="12.75" customHeight="1" x14ac:dyDescent="0.35"/>
    <row r="952" ht="12.75" customHeight="1" x14ac:dyDescent="0.35"/>
    <row r="953" ht="12.75" customHeight="1" x14ac:dyDescent="0.35"/>
    <row r="954" ht="12.75" customHeight="1" x14ac:dyDescent="0.35"/>
    <row r="955" ht="12.75" customHeight="1" x14ac:dyDescent="0.35"/>
    <row r="956" ht="12.75" customHeight="1" x14ac:dyDescent="0.35"/>
    <row r="957" ht="12.75" customHeight="1" x14ac:dyDescent="0.35"/>
    <row r="958" ht="12.75" customHeight="1" x14ac:dyDescent="0.35"/>
    <row r="959" ht="12.75" customHeight="1" x14ac:dyDescent="0.35"/>
    <row r="960" ht="12.75" customHeight="1" x14ac:dyDescent="0.35"/>
    <row r="961" ht="12.75" customHeight="1" x14ac:dyDescent="0.35"/>
    <row r="962" ht="12.75" customHeight="1" x14ac:dyDescent="0.35"/>
    <row r="963" ht="12.75" customHeight="1" x14ac:dyDescent="0.35"/>
    <row r="964" ht="12.75" customHeight="1" x14ac:dyDescent="0.35"/>
    <row r="965" ht="12.75" customHeight="1" x14ac:dyDescent="0.35"/>
    <row r="966" ht="12.75" customHeight="1" x14ac:dyDescent="0.35"/>
    <row r="967" ht="12.75" customHeight="1" x14ac:dyDescent="0.35"/>
    <row r="968" ht="12.75" customHeight="1" x14ac:dyDescent="0.35"/>
    <row r="969" ht="12.75" customHeight="1" x14ac:dyDescent="0.35"/>
    <row r="970" ht="12.75" customHeight="1" x14ac:dyDescent="0.35"/>
    <row r="971" ht="12.75" customHeight="1" x14ac:dyDescent="0.35"/>
    <row r="972" ht="12.75" customHeight="1" x14ac:dyDescent="0.35"/>
    <row r="973" ht="12.75" customHeight="1" x14ac:dyDescent="0.35"/>
    <row r="974" ht="12.75" customHeight="1" x14ac:dyDescent="0.35"/>
    <row r="975" ht="12.75" customHeight="1" x14ac:dyDescent="0.35"/>
    <row r="976" ht="12.75" customHeight="1" x14ac:dyDescent="0.35"/>
    <row r="977" ht="12.75" customHeight="1" x14ac:dyDescent="0.35"/>
    <row r="978" ht="12.75" customHeight="1" x14ac:dyDescent="0.35"/>
    <row r="979" ht="12.75" customHeight="1" x14ac:dyDescent="0.35"/>
    <row r="980" ht="12.75" customHeight="1" x14ac:dyDescent="0.35"/>
    <row r="981" ht="12.75" customHeight="1" x14ac:dyDescent="0.35"/>
    <row r="982" ht="12.75" customHeight="1" x14ac:dyDescent="0.35"/>
    <row r="983" ht="12.75" customHeight="1" x14ac:dyDescent="0.35"/>
    <row r="984" ht="12.75" customHeight="1" x14ac:dyDescent="0.35"/>
    <row r="985" ht="12.75" customHeight="1" x14ac:dyDescent="0.35"/>
    <row r="986" ht="12.75" customHeight="1" x14ac:dyDescent="0.35"/>
    <row r="987" ht="12.75" customHeight="1" x14ac:dyDescent="0.35"/>
    <row r="988" ht="12.75" customHeight="1" x14ac:dyDescent="0.35"/>
    <row r="989" ht="12.75" customHeight="1" x14ac:dyDescent="0.35"/>
    <row r="990" ht="12.75" customHeight="1" x14ac:dyDescent="0.35"/>
    <row r="991" ht="12.75" customHeight="1" x14ac:dyDescent="0.35"/>
    <row r="992" ht="12.75" customHeight="1" x14ac:dyDescent="0.35"/>
    <row r="993" ht="12.75" customHeight="1" x14ac:dyDescent="0.35"/>
    <row r="994" ht="12.75" customHeight="1" x14ac:dyDescent="0.35"/>
    <row r="995" ht="12.75" customHeight="1" x14ac:dyDescent="0.35"/>
    <row r="996" ht="12.75" customHeight="1" x14ac:dyDescent="0.35"/>
    <row r="997" ht="12.75" customHeight="1" x14ac:dyDescent="0.35"/>
    <row r="998" ht="12.75" customHeight="1" x14ac:dyDescent="0.35"/>
    <row r="999" ht="12.75" customHeight="1" x14ac:dyDescent="0.35"/>
    <row r="1000" ht="12.75" customHeight="1" x14ac:dyDescent="0.35"/>
  </sheetData>
  <mergeCells count="23">
    <mergeCell ref="E6:E7"/>
    <mergeCell ref="F6:F7"/>
    <mergeCell ref="C2:I2"/>
    <mergeCell ref="C3:I3"/>
    <mergeCell ref="G6:G7"/>
    <mergeCell ref="H6:H7"/>
    <mergeCell ref="I6:I7"/>
    <mergeCell ref="C1:I1"/>
    <mergeCell ref="K6:K7"/>
    <mergeCell ref="C4:I4"/>
    <mergeCell ref="A9:A16"/>
    <mergeCell ref="A17:C17"/>
    <mergeCell ref="B9:B16"/>
    <mergeCell ref="A4:B4"/>
    <mergeCell ref="A5:B5"/>
    <mergeCell ref="A6:A8"/>
    <mergeCell ref="A1:B1"/>
    <mergeCell ref="A2:B2"/>
    <mergeCell ref="A3:B3"/>
    <mergeCell ref="J6:J7"/>
    <mergeCell ref="B6:B8"/>
    <mergeCell ref="C5:C8"/>
    <mergeCell ref="D6:D7"/>
  </mergeCells>
  <pageMargins left="1.1811023622047243" right="0.78740157480314965" top="1.1811023622047243" bottom="1.1811023622047243" header="0" footer="0"/>
  <pageSetup paperSize="9" scale="8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Biomass1 of 4 2003</vt:lpstr>
      <vt:lpstr>Biomass2 of 4 2003</vt:lpstr>
      <vt:lpstr>Biomass3 of 4 2003</vt:lpstr>
      <vt:lpstr>Biomass4 of 4 2003</vt:lpstr>
      <vt:lpstr>DW_L 1 of 3 2003</vt:lpstr>
      <vt:lpstr>DW_L 2 of 3 2003</vt:lpstr>
      <vt:lpstr>DW_L 3 of 3 2003</vt:lpstr>
      <vt:lpstr>Soil 1 of 2 2003</vt:lpstr>
      <vt:lpstr>Soil 2 of 2 2003</vt:lpstr>
      <vt:lpstr>Org Soil 2003</vt:lpstr>
      <vt:lpstr>Soil_summary</vt:lpstr>
      <vt:lpstr>Non-CO2 fires 2003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cecilia.penengo</dc:creator>
  <cp:lastModifiedBy>Usuario</cp:lastModifiedBy>
  <cp:lastPrinted>2021-12-29T21:14:45Z</cp:lastPrinted>
  <dcterms:created xsi:type="dcterms:W3CDTF">2019-11-11T14:01:44Z</dcterms:created>
  <dcterms:modified xsi:type="dcterms:W3CDTF">2021-12-29T21:15:16Z</dcterms:modified>
</cp:coreProperties>
</file>